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Stadt Ahlen/26 1356 - Sanierung Jugendzentrum Ost/30a Unterlagen an Mdt/"/>
    </mc:Choice>
  </mc:AlternateContent>
  <xr:revisionPtr revIDLastSave="253" documentId="8_{7D673B61-B328-4265-9CA6-105720418D50}" xr6:coauthVersionLast="47" xr6:coauthVersionMax="47" xr10:uidLastSave="{B598D2C2-CC6C-4F2D-A48B-0C8674969400}"/>
  <bookViews>
    <workbookView xWindow="28680" yWindow="-120" windowWidth="29040" windowHeight="15720" tabRatio="844" activeTab="5" xr2:uid="{00000000-000D-0000-FFFF-FFFF00000000}"/>
  </bookViews>
  <sheets>
    <sheet name="Deckblatt" sheetId="5" r:id="rId1"/>
    <sheet name="TA-4 QZ" sheetId="47" r:id="rId2"/>
    <sheet name="TA-5 QZ" sheetId="48" r:id="rId3"/>
    <sheet name="TA-4 SH" sheetId="52" r:id="rId4"/>
    <sheet name="TA-5 SH" sheetId="53" r:id="rId5"/>
    <sheet name="BesL" sheetId="36" r:id="rId6"/>
    <sheet name="Gesamt" sheetId="4" r:id="rId7"/>
  </sheets>
  <definedNames>
    <definedName name="_xlnm.Print_Area" localSheetId="5">BesL!$A$1:$H$21</definedName>
    <definedName name="_xlnm.Print_Area" localSheetId="0">Deckblatt!$A$1:$E$23</definedName>
    <definedName name="_xlnm.Print_Area" localSheetId="6">Gesamt!$A$1:$G$28</definedName>
    <definedName name="_xlnm.Print_Area" localSheetId="1">'TA-4 QZ'!$A$1:$H$52</definedName>
    <definedName name="_xlnm.Print_Area" localSheetId="3">'TA-4 SH'!$A$1:$H$52</definedName>
    <definedName name="_xlnm.Print_Area" localSheetId="2">'TA-5 QZ'!$A$1:$H$52</definedName>
    <definedName name="_xlnm.Print_Area" localSheetId="4">'TA-5 SH'!$A$1:$H$52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6" l="1"/>
  <c r="F34" i="53" l="1"/>
  <c r="E34" i="53"/>
  <c r="K14" i="53"/>
  <c r="L14" i="53" s="1"/>
  <c r="B3" i="53"/>
  <c r="C2" i="53"/>
  <c r="A2" i="53"/>
  <c r="E1" i="53"/>
  <c r="C1" i="53"/>
  <c r="A1" i="53"/>
  <c r="F34" i="52"/>
  <c r="E34" i="52"/>
  <c r="K14" i="52"/>
  <c r="M14" i="52" s="1"/>
  <c r="B3" i="52"/>
  <c r="C2" i="52"/>
  <c r="A2" i="52"/>
  <c r="E1" i="52"/>
  <c r="C1" i="52"/>
  <c r="A1" i="52"/>
  <c r="M14" i="53" l="1"/>
  <c r="E14" i="53" s="1"/>
  <c r="E18" i="53" s="1"/>
  <c r="E36" i="53" s="1"/>
  <c r="E48" i="53" s="1"/>
  <c r="L14" i="52"/>
  <c r="E14" i="52" s="1"/>
  <c r="E18" i="52" s="1"/>
  <c r="E36" i="52" s="1"/>
  <c r="E48" i="52" s="1"/>
  <c r="E50" i="53" l="1"/>
  <c r="E49" i="53"/>
  <c r="E51" i="53"/>
  <c r="E11" i="4" s="1"/>
  <c r="E50" i="52"/>
  <c r="E49" i="52"/>
  <c r="E51" i="52" s="1"/>
  <c r="E10" i="4" s="1"/>
  <c r="K14" i="47"/>
  <c r="L14" i="47" s="1"/>
  <c r="K14" i="48"/>
  <c r="M14" i="48" s="1"/>
  <c r="M14" i="47" l="1"/>
  <c r="E14" i="47" s="1"/>
  <c r="L14" i="48"/>
  <c r="E14" i="48" s="1"/>
  <c r="B3" i="47" l="1"/>
  <c r="B3" i="48"/>
  <c r="E1" i="48" l="1"/>
  <c r="E1" i="47"/>
  <c r="C2" i="48"/>
  <c r="A2" i="48"/>
  <c r="C1" i="48"/>
  <c r="A1" i="48"/>
  <c r="C2" i="47"/>
  <c r="A2" i="47"/>
  <c r="C1" i="47"/>
  <c r="A1" i="47"/>
  <c r="F34" i="48"/>
  <c r="E34" i="48"/>
  <c r="E18" i="48"/>
  <c r="F34" i="47"/>
  <c r="E34" i="47"/>
  <c r="E18" i="47"/>
  <c r="E36" i="48" l="1"/>
  <c r="E48" i="48" s="1"/>
  <c r="E36" i="47"/>
  <c r="E48" i="47" s="1"/>
  <c r="E50" i="47" l="1"/>
  <c r="E49" i="47"/>
  <c r="E51" i="47" s="1"/>
  <c r="E8" i="4" s="1"/>
  <c r="E50" i="48"/>
  <c r="E49" i="48"/>
  <c r="E51" i="48"/>
  <c r="E9" i="4" s="1"/>
  <c r="E2" i="4" l="1"/>
  <c r="C2" i="4"/>
  <c r="C1" i="4"/>
  <c r="A2" i="4"/>
  <c r="A1" i="4"/>
  <c r="B3" i="36"/>
  <c r="C2" i="36"/>
  <c r="C1" i="36"/>
  <c r="A2" i="36"/>
  <c r="A1" i="36"/>
  <c r="F2" i="36"/>
  <c r="E12" i="4" l="1"/>
  <c r="E13" i="4" l="1"/>
  <c r="E14" i="4" l="1"/>
  <c r="E15" i="4" s="1"/>
  <c r="B3" i="4"/>
</calcChain>
</file>

<file path=xl/sharedStrings.xml><?xml version="1.0" encoding="utf-8"?>
<sst xmlns="http://schemas.openxmlformats.org/spreadsheetml/2006/main" count="365" uniqueCount="117">
  <si>
    <t>des Bieters</t>
  </si>
  <si>
    <t>bitte Name des Bieters / der Bietergemeinschaft eintragen</t>
  </si>
  <si>
    <t>vom</t>
  </si>
  <si>
    <t>(Datum angeben)</t>
  </si>
  <si>
    <t>Hinweise:</t>
  </si>
  <si>
    <t>1.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</si>
  <si>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</si>
  <si>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2.</t>
  </si>
  <si>
    <t>Bieter:</t>
  </si>
  <si>
    <t>Hilfsdaten zur Berechnung des maßgeblichen Tafelhonorars
(außerhalb des Druckbereichs)</t>
  </si>
  <si>
    <t>Grundlagen der Honorarermittlung</t>
  </si>
  <si>
    <t>Berechnung auf Grundlage der vorläufig geschätzten anrechenbaren Kosten:</t>
  </si>
  <si>
    <t>für die angegebene Honorarzone:</t>
  </si>
  <si>
    <t>Voreingetragener Wert darf abgeändert werden!</t>
  </si>
  <si>
    <t>Honorarzone:</t>
  </si>
  <si>
    <t>Honorarsatz*:</t>
  </si>
  <si>
    <t>Basissatz</t>
  </si>
  <si>
    <t>oberer Satz</t>
  </si>
  <si>
    <t>*Anm.: 0% = Basissatz, 100% = oberer Tafelhonorarsatz</t>
  </si>
  <si>
    <t>unterer Tafelwert</t>
  </si>
  <si>
    <t>Vorläufig geschätzte anrechenbare Kosten:</t>
  </si>
  <si>
    <t>€ netto</t>
  </si>
  <si>
    <t>oberer Tafelwert</t>
  </si>
  <si>
    <t>hier</t>
  </si>
  <si>
    <r>
      <t xml:space="preserve">frei kalkulierter </t>
    </r>
    <r>
      <rPr>
        <b/>
        <sz val="11"/>
        <rFont val="Arial"/>
        <family val="2"/>
      </rPr>
      <t>Auf- oder Abschlag</t>
    </r>
    <r>
      <rPr>
        <sz val="11"/>
        <rFont val="Arial"/>
        <family val="2"/>
      </rPr>
      <t xml:space="preserve"> auf das maßgebliche Tafelhonorar:</t>
    </r>
  </si>
  <si>
    <t>%</t>
  </si>
  <si>
    <r>
      <t xml:space="preserve">daraus folgendes </t>
    </r>
    <r>
      <rPr>
        <b/>
        <sz val="11"/>
        <rFont val="Arial"/>
        <family val="2"/>
      </rPr>
      <t>Referenzhonorar</t>
    </r>
    <r>
      <rPr>
        <sz val="11"/>
        <rFont val="Arial"/>
        <family val="2"/>
      </rPr>
      <t>:</t>
    </r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</si>
  <si>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</si>
  <si>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</si>
  <si>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</si>
  <si>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</si>
  <si>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Genehmigungsplanung</t>
  </si>
  <si>
    <t>Ausführungsplanung</t>
  </si>
  <si>
    <t>Vorbereitung der Vergabe</t>
  </si>
  <si>
    <t>Mitwirkung bei der Vergabe</t>
  </si>
  <si>
    <t>Objektbetreuung</t>
  </si>
  <si>
    <t>Summe</t>
  </si>
  <si>
    <t>demnach Gesamtgrundhonorar (ohne Zuschläge):</t>
  </si>
  <si>
    <t xml:space="preserve">Umbau-/Modernisierungszuschlag bezogen auf das Gesamtgrundhonorar: </t>
  </si>
  <si>
    <t>Nebenkostenpauschale</t>
  </si>
  <si>
    <r>
      <t xml:space="preserve">Nebenkostenpauschale (bezogen </t>
    </r>
    <r>
      <rPr>
        <u/>
        <sz val="11"/>
        <rFont val="Arial"/>
        <family val="2"/>
      </rPr>
      <t>nur</t>
    </r>
    <r>
      <rPr>
        <sz val="11"/>
        <rFont val="Arial"/>
        <family val="2"/>
      </rPr>
      <t xml:space="preserve"> auf das Gesamtgrundhonorar):</t>
    </r>
  </si>
  <si>
    <t>Berechnung der anteiligen Honorarwertungssumme</t>
  </si>
  <si>
    <t>Gesamtgrundhonorar</t>
  </si>
  <si>
    <t>Umbau-/Modernisierungszuschlag</t>
  </si>
  <si>
    <t>Vorplanung</t>
  </si>
  <si>
    <t>Entwurfsplanung</t>
  </si>
  <si>
    <t>maßgebliches Tafelhonorar nach § 56 Abs. 1 HOAI:</t>
  </si>
  <si>
    <t>gem. 
§ 55 HOAI</t>
  </si>
  <si>
    <t>Objektüberwachung - Bauüberwachung</t>
  </si>
  <si>
    <t>entfällt</t>
  </si>
  <si>
    <t>Fachplanung Techn. Ausrüstung
Anlagengruppe 4</t>
  </si>
  <si>
    <t>Honorarwertungssumme Grundleistungen Anlagengruppe 4</t>
  </si>
  <si>
    <t>Fachplanung Techn. Ausrüstung
Anlagengruppe 5</t>
  </si>
  <si>
    <t>Honorarwertungssumme Grundleistungen Anlagengruppe 5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</si>
  <si>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</si>
  <si>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</si>
  <si>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</si>
  <si>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</si>
  <si>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</si>
  <si>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1</t>
  </si>
  <si>
    <t>8</t>
  </si>
  <si>
    <t>*</t>
  </si>
  <si>
    <t xml:space="preserve">Honorarwertungssumme Besondere Leistungen </t>
  </si>
  <si>
    <t>Gesamthonorarübersicht</t>
  </si>
  <si>
    <t>Gesamthonorar über alle Leistungen und Beauftragungsstufen</t>
  </si>
  <si>
    <t>Honorarwertungssumme für</t>
  </si>
  <si>
    <t>Betrag</t>
  </si>
  <si>
    <r>
      <t xml:space="preserve">Gesamthonorarwertungssumme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</si>
  <si>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€</t>
  </si>
  <si>
    <t>Umsatzsteuer</t>
  </si>
  <si>
    <t>USt.-Satz**:</t>
  </si>
  <si>
    <t>Gesamthonorarwertungssumme inkl. 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</si>
  <si>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</si>
  <si>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Schreibkräfte und sonstige Hilfskräfte</t>
  </si>
  <si>
    <t>Anfahrtpauschale*** je Fahrt zum AG oder Ort des Bauvorhabens</t>
  </si>
  <si>
    <t>**</t>
  </si>
  <si>
    <t>Maßgeblich für die Honorarabrechnung ist allein der jeweils gesetzlich geltende Umsatzsteuersatz.</t>
  </si>
  <si>
    <t>***</t>
  </si>
  <si>
    <t>Mit der Anfahrtspauschale sind sowohl alle Fahrt- und ggf. Übernachtungskosten als auch die Reisezeit der anreisenden Mitarbeiter abgegolten. Die Anfahrtspauschale wird auch bei Anfahrt mehrerer Personen nur einmalig pro Termin gewährt, bei mehrtägigen Terminen pro Tag.</t>
  </si>
  <si>
    <t>Technische Systemplaner/-innen und sonstige technische Fachkräfte</t>
  </si>
  <si>
    <t>Techniker/-innen und Meister/-innen</t>
  </si>
  <si>
    <t>Honorarangebot</t>
  </si>
  <si>
    <t>Stadt Ahlen</t>
  </si>
  <si>
    <t>Anbau Quartierszentrum, Umnutzung einer Sporthalle und Abbruch Jugendzentrum</t>
  </si>
  <si>
    <t>Offenes Verfahren</t>
  </si>
  <si>
    <t>nach § 15 VgV</t>
  </si>
  <si>
    <r>
      <t xml:space="preserve">Siehe zum Inhalt der Leistungen die Vorgaben im </t>
    </r>
    <r>
      <rPr>
        <sz val="9"/>
        <color rgb="FFFF0000"/>
        <rFont val="Arial"/>
        <family val="2"/>
      </rPr>
      <t>Ingenieurvertrag</t>
    </r>
    <r>
      <rPr>
        <sz val="9"/>
        <color rgb="FF0070C0"/>
        <rFont val="Arial"/>
        <family val="2"/>
      </rPr>
      <t xml:space="preserve"> sowie in der Leistungsbeschreibung.</t>
    </r>
  </si>
  <si>
    <r>
      <t xml:space="preserve">Die in den nachfolgenden Honorarangebotsblättern angegebenen anrechenbaren Kosten sind vorläufige grobe Schätzwerte und nicht maßgeblich für die spätere Abrechnung (siehe hierzu § 10.3.2 des </t>
    </r>
    <r>
      <rPr>
        <sz val="11"/>
        <color rgb="FFFF0000"/>
        <rFont val="Arial"/>
        <family val="2"/>
      </rPr>
      <t>Ingenieurvertrags</t>
    </r>
    <r>
      <rPr>
        <sz val="11"/>
        <rFont val="Arial"/>
        <family val="2"/>
      </rPr>
      <t>). Sie dienen allein der Ermittlung der Wertungssumme für die Angebotswertung in diesem Vergabeverfahren.</t>
    </r>
  </si>
  <si>
    <t>Fachplanung TGA ELT Los 3</t>
  </si>
  <si>
    <r>
      <t xml:space="preserve">Technische Ausrüstung (Grundleistungen), </t>
    </r>
    <r>
      <rPr>
        <b/>
        <sz val="12"/>
        <color rgb="FFFF0000"/>
        <rFont val="Arial"/>
        <family val="2"/>
      </rPr>
      <t>Quartierszentrum</t>
    </r>
    <r>
      <rPr>
        <b/>
        <sz val="12"/>
        <color rgb="FF0070C0"/>
        <rFont val="Arial"/>
        <family val="2"/>
      </rPr>
      <t xml:space="preserve">
Anlagengruppe 4: Starkstromanlagen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</si>
  <si>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Quartierszentrum</t>
    </r>
    <r>
      <rPr>
        <b/>
        <sz val="12"/>
        <color rgb="FF0070C0"/>
        <rFont val="Arial"/>
        <family val="2"/>
      </rPr>
      <t xml:space="preserve">
Anlagengruppe 5: Fernmelde- und informationstechnische 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</si>
  <si>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4: Starkstromanlagen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</si>
  <si>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5: Fernmelde- und informationstechnische Anlagen</t>
    </r>
  </si>
  <si>
    <t>Zustandsbesichtigung</t>
  </si>
  <si>
    <t>Bestandsaufnahme WC-Anlagen Untergeschoss Schulgebäude für den Rückbau</t>
  </si>
  <si>
    <t>2-mal wöchtentlich Baustellenpräsenz (siehe Teil B Abschnitt 4 der Leistungsbeschreibung)</t>
  </si>
  <si>
    <r>
      <t xml:space="preserve">Honorare für Arbeiten zum Zeitnachweis gem. § 11.5 des </t>
    </r>
    <r>
      <rPr>
        <b/>
        <sz val="12"/>
        <color rgb="FFFF0000"/>
        <rFont val="Arial"/>
        <family val="2"/>
      </rPr>
      <t>Ingenieurvertrages</t>
    </r>
    <r>
      <rPr>
        <b/>
        <sz val="12"/>
        <color rgb="FF0070C0"/>
        <rFont val="Arial"/>
        <family val="2"/>
      </rPr>
      <t>*</t>
    </r>
  </si>
  <si>
    <r>
      <t xml:space="preserve">Diese Honorare gelten nur optional für den Fall einer Beauftragung von Arbeiten zum Zeitnachweis. Siehe hierzu § 11.5 des </t>
    </r>
    <r>
      <rPr>
        <i/>
        <sz val="10"/>
        <color rgb="FFFF0000"/>
        <rFont val="Arial"/>
        <family val="2"/>
      </rPr>
      <t>Ingenieurvertrages</t>
    </r>
    <r>
      <rPr>
        <i/>
        <sz val="10"/>
        <color rgb="FF0070C0"/>
        <rFont val="Arial"/>
        <family val="2"/>
      </rPr>
      <t>.</t>
    </r>
  </si>
  <si>
    <r>
      <t>Umbau-/Modernisierungszuschlag</t>
    </r>
    <r>
      <rPr>
        <sz val="12"/>
        <rFont val="Arial"/>
        <family val="2"/>
      </rPr>
      <t xml:space="preserve"> </t>
    </r>
    <r>
      <rPr>
        <i/>
        <sz val="12"/>
        <color rgb="FFFF0000"/>
        <rFont val="Arial"/>
        <family val="2"/>
      </rPr>
      <t>(beachte hierzu § 10.2.3 des Ingenieurvertrages)</t>
    </r>
  </si>
  <si>
    <t>leitende Ingenieur/-innen</t>
  </si>
  <si>
    <t>mitarbeitende Ingenieur/-innen</t>
  </si>
  <si>
    <r>
      <t xml:space="preserve">Grundleistungen Technische Ausrüstung Anlagengruppe 4 </t>
    </r>
    <r>
      <rPr>
        <b/>
        <sz val="11"/>
        <color rgb="FFFF0000"/>
        <rFont val="Arial"/>
        <family val="2"/>
      </rPr>
      <t>Quartierszentrum</t>
    </r>
  </si>
  <si>
    <r>
      <t xml:space="preserve">Grundleistungen Technische Ausrüstung Anlagengruppe 5 </t>
    </r>
    <r>
      <rPr>
        <b/>
        <sz val="11"/>
        <color rgb="FFFF0000"/>
        <rFont val="Arial"/>
        <family val="2"/>
      </rPr>
      <t>Quartierszentrum</t>
    </r>
  </si>
  <si>
    <r>
      <t xml:space="preserve">Grundleistungen Technische Ausrüstung Anlagengruppe 4 </t>
    </r>
    <r>
      <rPr>
        <b/>
        <sz val="11"/>
        <color rgb="FFFF0000"/>
        <rFont val="Arial"/>
        <family val="2"/>
      </rPr>
      <t>Sporthalle</t>
    </r>
  </si>
  <si>
    <r>
      <t xml:space="preserve">Grundleistungen Technische Ausrüstung Anlagengruppe 5 </t>
    </r>
    <r>
      <rPr>
        <b/>
        <sz val="11"/>
        <color rgb="FFFF0000"/>
        <rFont val="Arial"/>
        <family val="2"/>
      </rPr>
      <t>Sporthalle</t>
    </r>
  </si>
  <si>
    <t>II</t>
  </si>
  <si>
    <t>Bestandsaufnahme der technischen Anlagen der denkmalgeschützten Sporthalle</t>
  </si>
  <si>
    <t>Bestandsaufnahme der technischen Anlagen im Jugendzentrum für den Rückbau</t>
  </si>
  <si>
    <t>Erstellung eines Konzeptes für Rückbau, Trennung und Stilllegung technischer Anlagen des Jugendzentrums unter Berücksichtigung der Bauphasen, incl. der schadstoffbelasteten technischen Anlagen oder Bauteile</t>
  </si>
  <si>
    <t>Fortschreibung des technischen Rückbaukonzeptes des Jugendzentrums, Planung der erforderlichen Trennungen, Umlegungen und Stilllegungen technischer Anlagen während der einzelnen Bauphasen, Koordination der Schnittstellen zwischen Bestandsanlagen, Neubauversorgung und späterem Rückbau</t>
  </si>
  <si>
    <t>Erstellung detaillierter Unterlagen für den technischen Rückbau und die Stilllegung der Bestandsanlagen des Jugendzentrums, sowie technische Vorbereitung der Rückbau- und Schadstoffsanierungsmaßnahmen im Bereich der technischen Gebäudeausrüstung</t>
  </si>
  <si>
    <t>Erstellung gesonderter Leistungsverzeichnisse für den Rückbau technischer Anlagen sowie schadstoffbelasteter technischer Komponenten</t>
  </si>
  <si>
    <t>2</t>
  </si>
  <si>
    <t>3</t>
  </si>
  <si>
    <t>5</t>
  </si>
  <si>
    <t>6</t>
  </si>
  <si>
    <t>Durchführung von Leistungsmessungen und Funktionsprüfungen zu den Anlagengruppen 4 und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</si>
</sst>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\-#,##0.00\ "/>
    <numFmt numFmtId="166" formatCode="[Blue]\+#,##0.00;[Red]\-#,##0.00"/>
    <numFmt numFmtId="167" formatCode="#,##0.00\ &quot;€&quot;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2"/>
      <name val="Arial"/>
      <family val="2"/>
    </font>
    <font>
      <i/>
      <sz val="12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sz val="11"/>
      <color theme="1" tint="0.34998626667073579"/>
      <name val="Arial"/>
      <family val="2"/>
    </font>
    <font>
      <i/>
      <u/>
      <sz val="10"/>
      <color rgb="FFFF0000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2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164" fontId="2" fillId="5" borderId="3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top" wrapText="1"/>
    </xf>
    <xf numFmtId="165" fontId="9" fillId="4" borderId="12" xfId="0" applyNumberFormat="1" applyFont="1" applyFill="1" applyBorder="1" applyAlignment="1" applyProtection="1">
      <alignment horizontal="right" vertical="center"/>
      <protection locked="0"/>
    </xf>
    <xf numFmtId="2" fontId="20" fillId="3" borderId="1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5" fontId="9" fillId="4" borderId="10" xfId="0" applyNumberFormat="1" applyFont="1" applyFill="1" applyBorder="1" applyAlignment="1" applyProtection="1">
      <alignment horizontal="right" vertical="center"/>
      <protection locked="0"/>
    </xf>
    <xf numFmtId="0" fontId="4" fillId="5" borderId="0" xfId="0" applyFont="1" applyFill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vertical="center"/>
    </xf>
    <xf numFmtId="4" fontId="11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28" fillId="7" borderId="12" xfId="0" applyFont="1" applyFill="1" applyBorder="1" applyAlignment="1">
      <alignment horizontal="center" vertical="center"/>
    </xf>
    <xf numFmtId="9" fontId="28" fillId="7" borderId="12" xfId="2" applyFont="1" applyFill="1" applyBorder="1" applyAlignment="1">
      <alignment horizontal="center" vertical="center"/>
    </xf>
    <xf numFmtId="0" fontId="28" fillId="7" borderId="13" xfId="0" applyFont="1" applyFill="1" applyBorder="1" applyAlignment="1">
      <alignment horizontal="center" vertical="center"/>
    </xf>
    <xf numFmtId="0" fontId="28" fillId="7" borderId="14" xfId="0" applyFont="1" applyFill="1" applyBorder="1" applyAlignment="1">
      <alignment vertical="center"/>
    </xf>
    <xf numFmtId="4" fontId="4" fillId="5" borderId="13" xfId="0" applyNumberFormat="1" applyFont="1" applyFill="1" applyBorder="1" applyAlignment="1">
      <alignment horizontal="right" vertical="center"/>
    </xf>
    <xf numFmtId="4" fontId="11" fillId="3" borderId="2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9" xfId="0" applyFont="1" applyBorder="1" applyAlignment="1">
      <alignment vertical="top"/>
    </xf>
    <xf numFmtId="166" fontId="9" fillId="2" borderId="1" xfId="0" applyNumberFormat="1" applyFont="1" applyFill="1" applyBorder="1" applyAlignment="1" applyProtection="1">
      <alignment vertical="center"/>
      <protection locked="0"/>
    </xf>
    <xf numFmtId="0" fontId="31" fillId="6" borderId="37" xfId="0" applyFont="1" applyFill="1" applyBorder="1" applyAlignment="1">
      <alignment vertical="center"/>
    </xf>
    <xf numFmtId="0" fontId="31" fillId="6" borderId="37" xfId="0" applyFont="1" applyFill="1" applyBorder="1" applyAlignment="1">
      <alignment horizontal="right" vertical="center"/>
    </xf>
    <xf numFmtId="167" fontId="31" fillId="6" borderId="37" xfId="0" applyNumberFormat="1" applyFont="1" applyFill="1" applyBorder="1" applyAlignment="1">
      <alignment vertical="center"/>
    </xf>
    <xf numFmtId="9" fontId="9" fillId="2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165" fontId="11" fillId="3" borderId="41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0" xfId="0" applyFont="1" applyFill="1"/>
    <xf numFmtId="0" fontId="27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4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7" fillId="5" borderId="0" xfId="0" applyFont="1" applyFill="1" applyAlignment="1">
      <alignment horizontal="right" vertical="top"/>
    </xf>
    <xf numFmtId="4" fontId="4" fillId="5" borderId="10" xfId="0" applyNumberFormat="1" applyFont="1" applyFill="1" applyBorder="1" applyAlignment="1">
      <alignment horizontal="right" vertical="center"/>
    </xf>
    <xf numFmtId="4" fontId="4" fillId="3" borderId="13" xfId="0" applyNumberFormat="1" applyFont="1" applyFill="1" applyBorder="1" applyAlignment="1">
      <alignment horizontal="right" vertical="center"/>
    </xf>
    <xf numFmtId="165" fontId="9" fillId="5" borderId="12" xfId="0" applyNumberFormat="1" applyFont="1" applyFill="1" applyBorder="1" applyAlignment="1" applyProtection="1">
      <alignment horizontal="right" vertical="center"/>
      <protection locked="0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left" vertical="top" wrapText="1"/>
    </xf>
    <xf numFmtId="0" fontId="23" fillId="5" borderId="0" xfId="0" applyFont="1" applyFill="1" applyAlignment="1">
      <alignment horizontal="right" vertical="center"/>
    </xf>
    <xf numFmtId="0" fontId="23" fillId="5" borderId="0" xfId="0" applyFont="1" applyFill="1" applyAlignment="1">
      <alignment horizontal="right" vertical="top" wrapText="1"/>
    </xf>
    <xf numFmtId="0" fontId="23" fillId="5" borderId="0" xfId="0" applyFont="1" applyFill="1" applyAlignment="1">
      <alignment horizontal="center" vertical="center" wrapText="1"/>
    </xf>
    <xf numFmtId="0" fontId="23" fillId="5" borderId="0" xfId="0" applyFont="1" applyFill="1" applyAlignment="1">
      <alignment horizontal="center" vertical="top" wrapText="1"/>
    </xf>
    <xf numFmtId="0" fontId="3" fillId="6" borderId="1" xfId="0" applyFont="1" applyFill="1" applyBorder="1" applyAlignment="1">
      <alignment horizontal="left" vertical="center"/>
    </xf>
    <xf numFmtId="0" fontId="5" fillId="5" borderId="42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top"/>
    </xf>
    <xf numFmtId="0" fontId="33" fillId="5" borderId="22" xfId="0" applyFont="1" applyFill="1" applyBorder="1" applyAlignment="1">
      <alignment horizontal="center" vertical="top"/>
    </xf>
    <xf numFmtId="0" fontId="33" fillId="5" borderId="23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top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/>
    </xf>
    <xf numFmtId="0" fontId="30" fillId="3" borderId="35" xfId="0" applyFont="1" applyFill="1" applyBorder="1" applyAlignment="1">
      <alignment horizontal="center" vertical="center"/>
    </xf>
    <xf numFmtId="0" fontId="30" fillId="3" borderId="36" xfId="0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left" vertical="center" wrapText="1"/>
    </xf>
    <xf numFmtId="0" fontId="31" fillId="6" borderId="38" xfId="0" applyFont="1" applyFill="1" applyBorder="1" applyAlignment="1">
      <alignment horizontal="center" vertical="center"/>
    </xf>
    <xf numFmtId="0" fontId="31" fillId="6" borderId="39" xfId="0" applyFont="1" applyFill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32" fillId="0" borderId="9" xfId="0" applyFont="1" applyBorder="1" applyAlignment="1">
      <alignment horizontal="left" wrapText="1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3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5" fontId="4" fillId="3" borderId="1" xfId="1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5" fontId="20" fillId="3" borderId="1" xfId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8" fillId="7" borderId="13" xfId="0" applyFont="1" applyFill="1" applyBorder="1" applyAlignment="1">
      <alignment horizontal="left" vertical="center"/>
    </xf>
    <xf numFmtId="0" fontId="28" fillId="7" borderId="15" xfId="0" applyFont="1" applyFill="1" applyBorder="1" applyAlignment="1">
      <alignment horizontal="left" vertical="center"/>
    </xf>
    <xf numFmtId="0" fontId="28" fillId="7" borderId="14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4" fontId="4" fillId="6" borderId="1" xfId="1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11" fillId="3" borderId="1" xfId="1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5" borderId="8" xfId="0" applyFont="1" applyFill="1" applyBorder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4" fontId="11" fillId="3" borderId="1" xfId="1" applyNumberFormat="1" applyFont="1" applyFill="1" applyBorder="1" applyAlignment="1">
      <alignment horizontal="right" vertical="center"/>
    </xf>
    <xf numFmtId="0" fontId="17" fillId="5" borderId="0" xfId="0" applyFont="1" applyFill="1" applyAlignment="1">
      <alignment horizontal="left" vertical="top" wrapText="1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top" wrapText="1"/>
    </xf>
    <xf numFmtId="0" fontId="23" fillId="5" borderId="0" xfId="0" applyFont="1" applyFill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25" fillId="5" borderId="13" xfId="0" applyFont="1" applyFill="1" applyBorder="1" applyAlignment="1">
      <alignment horizontal="center" vertical="center" wrapText="1"/>
    </xf>
    <xf numFmtId="0" fontId="25" fillId="5" borderId="15" xfId="0" applyFont="1" applyFill="1" applyBorder="1" applyAlignment="1">
      <alignment horizontal="center" vertical="center" wrapText="1"/>
    </xf>
    <xf numFmtId="0" fontId="25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2" fontId="9" fillId="3" borderId="13" xfId="0" applyNumberFormat="1" applyFont="1" applyFill="1" applyBorder="1" applyAlignment="1">
      <alignment horizontal="center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180975</xdr:rowOff>
    </xdr:from>
    <xdr:to>
      <xdr:col>4</xdr:col>
      <xdr:colOff>47625</xdr:colOff>
      <xdr:row>3</xdr:row>
      <xdr:rowOff>142875</xdr:rowOff>
    </xdr:to>
    <xdr:pic>
      <xdr:nvPicPr>
        <xdr:cNvPr id="2" name="Grafik 1" descr="Ein Bild, das Grafiken, Schrift, Screenshot, Grafikdesign enthält.&#10;&#10;KI-generierte Inhalte können fehlerhaft sein.">
          <a:extLst>
            <a:ext uri="{FF2B5EF4-FFF2-40B4-BE49-F238E27FC236}">
              <a16:creationId xmlns:a16="http://schemas.microsoft.com/office/drawing/2014/main" id="{B3235414-42DF-6243-49A5-420FA5BC2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180975"/>
          <a:ext cx="2362200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3"/>
  <sheetViews>
    <sheetView topLeftCell="A4" zoomScaleNormal="100" workbookViewId="0">
      <selection activeCell="C13" sqref="C13:D13"/>
    </sheetView>
  </sheetViews>
  <sheetFormatPr baseColWidth="10" defaultColWidth="20.85546875" defaultRowHeight="21" customHeight="1" x14ac:dyDescent="0.2"/>
  <cols>
    <col min="1" max="1" width="5.5703125" style="23" customWidth="1"/>
    <col min="2" max="2" width="12.85546875" style="23" customWidth="1"/>
    <col min="3" max="16384" width="20.85546875" style="23"/>
  </cols>
  <sheetData>
    <row r="1" spans="1:5" ht="21" customHeight="1" x14ac:dyDescent="0.2">
      <c r="A1" s="112"/>
      <c r="B1" s="113"/>
      <c r="C1" s="113"/>
      <c r="D1" s="113"/>
      <c r="E1" s="113"/>
    </row>
    <row r="2" spans="1:5" ht="14.25" x14ac:dyDescent="0.2">
      <c r="A2" s="113"/>
      <c r="B2" s="113"/>
      <c r="C2" s="113"/>
      <c r="D2" s="113"/>
      <c r="E2" s="113"/>
    </row>
    <row r="3" spans="1:5" ht="14.25" x14ac:dyDescent="0.2">
      <c r="A3" s="113"/>
      <c r="B3" s="113"/>
      <c r="C3" s="113"/>
      <c r="D3" s="113"/>
      <c r="E3" s="113"/>
    </row>
    <row r="4" spans="1:5" ht="21" customHeight="1" x14ac:dyDescent="0.2">
      <c r="A4" s="113"/>
      <c r="B4" s="113"/>
      <c r="C4" s="113"/>
      <c r="D4" s="113"/>
      <c r="E4" s="113"/>
    </row>
    <row r="5" spans="1:5" ht="42" customHeight="1" x14ac:dyDescent="0.2">
      <c r="A5" s="115" t="s">
        <v>81</v>
      </c>
      <c r="B5" s="115"/>
      <c r="C5" s="115"/>
      <c r="D5" s="115"/>
      <c r="E5" s="115"/>
    </row>
    <row r="6" spans="1:5" ht="42" customHeight="1" x14ac:dyDescent="0.2">
      <c r="A6" s="116" t="s">
        <v>88</v>
      </c>
      <c r="B6" s="116"/>
      <c r="C6" s="116"/>
      <c r="D6" s="116"/>
      <c r="E6" s="116"/>
    </row>
    <row r="7" spans="1:5" ht="27" customHeight="1" x14ac:dyDescent="0.2">
      <c r="A7" s="117"/>
      <c r="B7" s="117"/>
      <c r="C7" s="117"/>
      <c r="D7" s="117"/>
      <c r="E7" s="117"/>
    </row>
    <row r="8" spans="1:5" ht="24" customHeight="1" x14ac:dyDescent="0.2">
      <c r="A8" s="112" t="s">
        <v>82</v>
      </c>
      <c r="B8" s="112"/>
      <c r="C8" s="112"/>
      <c r="D8" s="112"/>
      <c r="E8" s="112"/>
    </row>
    <row r="9" spans="1:5" ht="42" customHeight="1" x14ac:dyDescent="0.2">
      <c r="A9" s="112" t="s">
        <v>83</v>
      </c>
      <c r="B9" s="112"/>
      <c r="C9" s="112"/>
      <c r="D9" s="112"/>
      <c r="E9" s="112"/>
    </row>
    <row r="10" spans="1:5" ht="21" customHeight="1" x14ac:dyDescent="0.2">
      <c r="A10" s="70"/>
      <c r="B10" s="70"/>
      <c r="C10" s="70"/>
      <c r="D10" s="70"/>
      <c r="E10" s="70"/>
    </row>
    <row r="11" spans="1:5" ht="21" customHeight="1" x14ac:dyDescent="0.2">
      <c r="A11" s="118" t="s">
        <v>0</v>
      </c>
      <c r="B11" s="118"/>
      <c r="C11" s="119" t="s">
        <v>1</v>
      </c>
      <c r="D11" s="119"/>
      <c r="E11" s="119"/>
    </row>
    <row r="12" spans="1:5" ht="21" customHeight="1" x14ac:dyDescent="0.2">
      <c r="A12" s="70"/>
      <c r="B12" s="70"/>
      <c r="C12" s="70"/>
      <c r="D12" s="70"/>
      <c r="E12" s="70"/>
    </row>
    <row r="13" spans="1:5" ht="21" customHeight="1" x14ac:dyDescent="0.2">
      <c r="A13" s="118" t="s">
        <v>2</v>
      </c>
      <c r="B13" s="118"/>
      <c r="C13" s="120"/>
      <c r="D13" s="120"/>
      <c r="E13" s="71" t="s">
        <v>3</v>
      </c>
    </row>
    <row r="14" spans="1:5" ht="21" customHeight="1" x14ac:dyDescent="0.2">
      <c r="A14" s="70"/>
      <c r="B14" s="70"/>
      <c r="C14" s="70"/>
      <c r="D14" s="70"/>
      <c r="E14" s="70"/>
    </row>
    <row r="15" spans="1:5" ht="21" customHeight="1" x14ac:dyDescent="0.2">
      <c r="A15" s="70"/>
      <c r="B15" s="70"/>
      <c r="C15" s="70"/>
      <c r="D15" s="70"/>
      <c r="E15" s="70"/>
    </row>
    <row r="16" spans="1:5" ht="21" customHeight="1" x14ac:dyDescent="0.25">
      <c r="A16" s="121" t="s">
        <v>84</v>
      </c>
      <c r="B16" s="121"/>
      <c r="C16" s="121"/>
      <c r="D16" s="121"/>
      <c r="E16" s="121"/>
    </row>
    <row r="17" spans="1:5" ht="21" customHeight="1" x14ac:dyDescent="0.2">
      <c r="A17" s="122" t="s">
        <v>85</v>
      </c>
      <c r="B17" s="122"/>
      <c r="C17" s="122"/>
      <c r="D17" s="122"/>
      <c r="E17" s="122"/>
    </row>
    <row r="18" spans="1:5" ht="21" customHeight="1" x14ac:dyDescent="0.25">
      <c r="A18" s="72"/>
      <c r="B18" s="72"/>
      <c r="C18" s="72"/>
      <c r="D18" s="72"/>
      <c r="E18" s="72"/>
    </row>
    <row r="19" spans="1:5" ht="10.5" customHeight="1" x14ac:dyDescent="0.25">
      <c r="A19" s="72"/>
      <c r="B19" s="72"/>
      <c r="C19" s="72"/>
      <c r="D19" s="72"/>
      <c r="E19" s="72"/>
    </row>
    <row r="20" spans="1:5" ht="21" customHeight="1" x14ac:dyDescent="0.25">
      <c r="A20" s="70"/>
      <c r="B20" s="73" t="s">
        <v>4</v>
      </c>
      <c r="C20" s="72"/>
      <c r="D20" s="72"/>
      <c r="E20" s="72"/>
    </row>
    <row r="21" spans="1:5" ht="33.75" customHeight="1" x14ac:dyDescent="0.2">
      <c r="A21" s="74" t="s">
        <v>5</v>
      </c>
      <c r="B21" s="114" t="s">
        <v>6</v>
      </c>
      <c r="C21" s="114"/>
      <c r="D21" s="114"/>
      <c r="E21" s="114"/>
    </row>
    <row r="22" spans="1:5" ht="75.75" customHeight="1" x14ac:dyDescent="0.2">
      <c r="A22" s="74" t="s">
        <v>7</v>
      </c>
      <c r="B22" s="114" t="s">
        <v>87</v>
      </c>
      <c r="C22" s="114"/>
      <c r="D22" s="114"/>
      <c r="E22" s="114"/>
    </row>
    <row r="23" spans="1:5" ht="8.25" customHeight="1" x14ac:dyDescent="0.2">
      <c r="A23" s="70"/>
      <c r="B23" s="70"/>
      <c r="C23" s="70"/>
      <c r="D23" s="70"/>
      <c r="E23" s="70"/>
    </row>
  </sheetData>
  <sheetProtection algorithmName="SHA-512" hashValue="+bnkSXVXGNOZZwyvImVaNF1R5LM6pjanYvXSk0ixuwm/+Cbtvgst5XNmXevse8IBMqu9dvxxeTvBk1oQcFqhug==" saltValue="FDcadcbEl5F3OexnDySw0w==" spinCount="100000" sheet="1" objects="1" scenarios="1" selectLockedCells="1"/>
  <mergeCells count="14">
    <mergeCell ref="A1:E4"/>
    <mergeCell ref="B22:E22"/>
    <mergeCell ref="A5:E5"/>
    <mergeCell ref="A6:E6"/>
    <mergeCell ref="A7:E7"/>
    <mergeCell ref="A11:B11"/>
    <mergeCell ref="C11:E11"/>
    <mergeCell ref="A13:B13"/>
    <mergeCell ref="C13:D13"/>
    <mergeCell ref="A16:E16"/>
    <mergeCell ref="B21:E21"/>
    <mergeCell ref="A8:E8"/>
    <mergeCell ref="A9:E9"/>
    <mergeCell ref="A17:E17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2">
    <pageSetUpPr fitToPage="1"/>
  </sheetPr>
  <dimension ref="A1:M52"/>
  <sheetViews>
    <sheetView topLeftCell="A19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38" t="str">
        <f>Deckblatt!A8</f>
        <v>Stadt Ahlen</v>
      </c>
      <c r="B1" s="138"/>
      <c r="C1" s="139" t="str">
        <f>Deckblatt!A16</f>
        <v>Offenes Verfahren</v>
      </c>
      <c r="D1" s="139"/>
      <c r="E1" s="140" t="str">
        <f>Deckblatt!A5</f>
        <v>Honorarangebot</v>
      </c>
      <c r="F1" s="140"/>
      <c r="G1" s="140"/>
      <c r="H1" s="140"/>
    </row>
    <row r="2" spans="1:13" ht="43.5" customHeight="1" x14ac:dyDescent="0.2">
      <c r="A2" s="141" t="str">
        <f>Deckblatt!A9</f>
        <v>Anbau Quartierszentrum, Umnutzung einer Sporthalle und Abbruch Jugendzentrum</v>
      </c>
      <c r="B2" s="141"/>
      <c r="C2" s="142" t="str">
        <f>Deckblatt!A17</f>
        <v>nach § 15 VgV</v>
      </c>
      <c r="D2" s="142"/>
      <c r="E2" s="143" t="s">
        <v>50</v>
      </c>
      <c r="F2" s="143"/>
      <c r="G2" s="143"/>
      <c r="H2" s="143"/>
    </row>
    <row r="3" spans="1:13" ht="21" customHeight="1" x14ac:dyDescent="0.2">
      <c r="A3" s="1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  <c r="H3" s="92"/>
    </row>
    <row r="4" spans="1:13" ht="4.5" customHeight="1" thickBot="1" x14ac:dyDescent="0.25"/>
    <row r="5" spans="1:13" ht="38.25" customHeight="1" thickBot="1" x14ac:dyDescent="0.25">
      <c r="A5" s="144" t="s">
        <v>89</v>
      </c>
      <c r="B5" s="145"/>
      <c r="C5" s="145"/>
      <c r="D5" s="145"/>
      <c r="E5" s="145"/>
      <c r="F5" s="145"/>
      <c r="G5" s="145"/>
      <c r="H5" s="146"/>
      <c r="J5" s="123" t="s">
        <v>9</v>
      </c>
      <c r="K5" s="124"/>
      <c r="L5" s="124"/>
      <c r="M5" s="125"/>
    </row>
    <row r="6" spans="1:13" ht="3.75" customHeight="1" x14ac:dyDescent="0.2">
      <c r="J6" s="126"/>
      <c r="K6" s="127"/>
      <c r="L6" s="127"/>
      <c r="M6" s="128"/>
    </row>
    <row r="7" spans="1:13" ht="21" customHeight="1" x14ac:dyDescent="0.2">
      <c r="A7" s="147" t="s">
        <v>10</v>
      </c>
      <c r="B7" s="148"/>
      <c r="C7" s="148"/>
      <c r="D7" s="148"/>
      <c r="E7" s="148"/>
      <c r="F7" s="3"/>
      <c r="G7" s="3"/>
      <c r="H7" s="4"/>
      <c r="J7" s="129" t="s">
        <v>11</v>
      </c>
      <c r="K7" s="129"/>
      <c r="L7" s="130" t="s">
        <v>12</v>
      </c>
      <c r="M7" s="131"/>
    </row>
    <row r="8" spans="1:13" ht="5.25" customHeight="1" x14ac:dyDescent="0.2">
      <c r="A8" s="5"/>
      <c r="F8" s="132" t="s">
        <v>13</v>
      </c>
      <c r="G8" s="132"/>
      <c r="H8" s="133"/>
      <c r="J8" s="129"/>
      <c r="K8" s="129"/>
      <c r="L8" s="53"/>
      <c r="M8" s="53"/>
    </row>
    <row r="9" spans="1:13" ht="30.75" customHeight="1" x14ac:dyDescent="0.2">
      <c r="A9" s="5"/>
      <c r="B9" s="30" t="s">
        <v>14</v>
      </c>
      <c r="C9" s="57" t="s">
        <v>105</v>
      </c>
      <c r="D9" s="30" t="s">
        <v>15</v>
      </c>
      <c r="E9" s="56">
        <v>0</v>
      </c>
      <c r="F9" s="132"/>
      <c r="G9" s="132"/>
      <c r="H9" s="133"/>
      <c r="J9" s="129"/>
      <c r="K9" s="129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50000</v>
      </c>
      <c r="L10" s="55">
        <v>15729</v>
      </c>
      <c r="M10" s="55">
        <v>18465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5"/>
      <c r="C12" s="65"/>
      <c r="D12" s="33" t="s">
        <v>20</v>
      </c>
      <c r="E12" s="149">
        <v>68364.11</v>
      </c>
      <c r="F12" s="149"/>
      <c r="G12" s="149"/>
      <c r="H12" s="6" t="s">
        <v>21</v>
      </c>
      <c r="J12" s="53" t="s">
        <v>22</v>
      </c>
      <c r="K12" s="55">
        <v>75000</v>
      </c>
      <c r="L12" s="55">
        <v>21652</v>
      </c>
      <c r="M12" s="55">
        <v>25418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34" t="s">
        <v>46</v>
      </c>
      <c r="B14" s="135"/>
      <c r="C14" s="135"/>
      <c r="D14" s="136"/>
      <c r="E14" s="137">
        <f>ROUND(L14+(M14-L14)*E9,2)</f>
        <v>20079.82</v>
      </c>
      <c r="F14" s="137"/>
      <c r="G14" s="137"/>
      <c r="H14" s="34" t="s">
        <v>21</v>
      </c>
      <c r="J14" s="53" t="s">
        <v>23</v>
      </c>
      <c r="K14" s="55">
        <f>E12</f>
        <v>68364.11</v>
      </c>
      <c r="L14" s="55">
        <f>ROUND((L12-L10)*($K14-$K10)/($K12-$K10)+L10,2)</f>
        <v>20079.82</v>
      </c>
      <c r="M14" s="55">
        <f>ROUND((M12-M10)*($K14-$K10)/($K12-$K10)+M10,2)</f>
        <v>23572.43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53">
        <f>E14+(E14*F16/100)</f>
        <v>20079.82</v>
      </c>
      <c r="F18" s="153"/>
      <c r="G18" s="153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54" t="s">
        <v>27</v>
      </c>
      <c r="B20" s="155"/>
      <c r="C20" s="155"/>
      <c r="D20" s="155"/>
      <c r="E20" s="155"/>
      <c r="F20" s="155"/>
      <c r="G20" s="155"/>
      <c r="H20" s="156"/>
    </row>
    <row r="21" spans="1:8" ht="3" customHeight="1" x14ac:dyDescent="0.2"/>
    <row r="22" spans="1:8" ht="21" customHeight="1" x14ac:dyDescent="0.2">
      <c r="A22" s="147" t="s">
        <v>28</v>
      </c>
      <c r="B22" s="148"/>
      <c r="C22" s="148"/>
      <c r="D22" s="148"/>
      <c r="E22" s="7"/>
      <c r="F22" s="3"/>
      <c r="G22" s="3"/>
      <c r="H22" s="4"/>
    </row>
    <row r="23" spans="1:8" ht="30" customHeight="1" x14ac:dyDescent="0.2">
      <c r="A23" s="8"/>
      <c r="B23" s="150"/>
      <c r="C23" s="151"/>
      <c r="D23" s="152"/>
      <c r="E23" s="9" t="s">
        <v>47</v>
      </c>
      <c r="F23" s="157" t="s">
        <v>29</v>
      </c>
      <c r="G23" s="158"/>
      <c r="H23" s="6"/>
    </row>
    <row r="24" spans="1:8" ht="21" customHeight="1" x14ac:dyDescent="0.2">
      <c r="A24" s="10">
        <v>1</v>
      </c>
      <c r="B24" s="150" t="s">
        <v>30</v>
      </c>
      <c r="C24" s="151"/>
      <c r="D24" s="15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50" t="s">
        <v>44</v>
      </c>
      <c r="C25" s="151"/>
      <c r="D25" s="15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50" t="s">
        <v>45</v>
      </c>
      <c r="C26" s="151"/>
      <c r="D26" s="15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159" t="s">
        <v>31</v>
      </c>
      <c r="C27" s="160"/>
      <c r="D27" s="161"/>
      <c r="E27" s="44" t="s">
        <v>49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50" t="s">
        <v>32</v>
      </c>
      <c r="C28" s="151"/>
      <c r="D28" s="15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50" t="s">
        <v>33</v>
      </c>
      <c r="C29" s="151"/>
      <c r="D29" s="15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50" t="s">
        <v>34</v>
      </c>
      <c r="C30" s="151"/>
      <c r="D30" s="152"/>
      <c r="E30" s="11">
        <v>0.05</v>
      </c>
      <c r="F30" s="224">
        <v>4</v>
      </c>
      <c r="G30" s="12" t="s">
        <v>25</v>
      </c>
      <c r="H30" s="6"/>
    </row>
    <row r="31" spans="1:8" ht="21" customHeight="1" x14ac:dyDescent="0.2">
      <c r="A31" s="10">
        <v>8</v>
      </c>
      <c r="B31" s="150" t="s">
        <v>48</v>
      </c>
      <c r="C31" s="151"/>
      <c r="D31" s="15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50" t="s">
        <v>35</v>
      </c>
      <c r="C32" s="151"/>
      <c r="D32" s="15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50"/>
      <c r="C33" s="151"/>
      <c r="D33" s="152"/>
      <c r="E33" s="8"/>
      <c r="F33" s="36"/>
      <c r="G33" s="12"/>
      <c r="H33" s="6"/>
    </row>
    <row r="34" spans="1:8" ht="21" customHeight="1" x14ac:dyDescent="0.2">
      <c r="A34" s="8"/>
      <c r="B34" s="164" t="s">
        <v>36</v>
      </c>
      <c r="C34" s="165"/>
      <c r="D34" s="166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67" t="s">
        <v>37</v>
      </c>
      <c r="B36" s="168"/>
      <c r="C36" s="168"/>
      <c r="D36" s="168"/>
      <c r="E36" s="169">
        <f>E18*F34/100</f>
        <v>19477.4254</v>
      </c>
      <c r="F36" s="169"/>
      <c r="G36" s="169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70" t="s">
        <v>98</v>
      </c>
      <c r="B40" s="171"/>
      <c r="C40" s="171"/>
      <c r="D40" s="171"/>
      <c r="E40" s="171"/>
      <c r="F40" s="171"/>
      <c r="G40" s="171"/>
      <c r="H40" s="172"/>
    </row>
    <row r="41" spans="1:8" ht="21" customHeight="1" x14ac:dyDescent="0.2">
      <c r="A41" s="173" t="s">
        <v>38</v>
      </c>
      <c r="B41" s="174"/>
      <c r="C41" s="174"/>
      <c r="D41" s="174"/>
      <c r="E41" s="174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75" t="s">
        <v>39</v>
      </c>
      <c r="B44" s="176"/>
      <c r="C44" s="176"/>
      <c r="D44" s="176"/>
      <c r="H44" s="6"/>
    </row>
    <row r="45" spans="1:8" ht="21" customHeight="1" x14ac:dyDescent="0.2">
      <c r="A45" s="173" t="s">
        <v>40</v>
      </c>
      <c r="B45" s="174"/>
      <c r="C45" s="174"/>
      <c r="D45" s="174"/>
      <c r="E45" s="174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47" t="s">
        <v>41</v>
      </c>
      <c r="B47" s="148"/>
      <c r="C47" s="148"/>
      <c r="D47" s="148"/>
      <c r="E47" s="148"/>
      <c r="F47" s="148"/>
      <c r="G47" s="148"/>
      <c r="H47" s="4"/>
    </row>
    <row r="48" spans="1:8" ht="21" customHeight="1" x14ac:dyDescent="0.2">
      <c r="A48" s="5"/>
      <c r="B48" s="162" t="s">
        <v>42</v>
      </c>
      <c r="C48" s="162"/>
      <c r="D48" s="162"/>
      <c r="E48" s="163">
        <f>E36</f>
        <v>19477.4254</v>
      </c>
      <c r="F48" s="163"/>
      <c r="G48" s="163"/>
      <c r="H48" s="62" t="s">
        <v>21</v>
      </c>
    </row>
    <row r="49" spans="1:8" ht="21" customHeight="1" x14ac:dyDescent="0.2">
      <c r="A49" s="5"/>
      <c r="B49" s="118" t="s">
        <v>43</v>
      </c>
      <c r="C49" s="118"/>
      <c r="D49" s="118"/>
      <c r="E49" s="163">
        <f>E48*F41/100</f>
        <v>0</v>
      </c>
      <c r="F49" s="163"/>
      <c r="G49" s="163"/>
      <c r="H49" s="62" t="s">
        <v>21</v>
      </c>
    </row>
    <row r="50" spans="1:8" ht="21" customHeight="1" x14ac:dyDescent="0.2">
      <c r="A50" s="5"/>
      <c r="B50" s="162" t="s">
        <v>39</v>
      </c>
      <c r="C50" s="162"/>
      <c r="D50" s="162"/>
      <c r="E50" s="163">
        <f>E48*F45/100</f>
        <v>0</v>
      </c>
      <c r="F50" s="163"/>
      <c r="G50" s="163"/>
      <c r="H50" s="62" t="s">
        <v>21</v>
      </c>
    </row>
    <row r="51" spans="1:8" ht="21" customHeight="1" x14ac:dyDescent="0.2">
      <c r="A51" s="177" t="s">
        <v>51</v>
      </c>
      <c r="B51" s="178"/>
      <c r="C51" s="178"/>
      <c r="D51" s="178"/>
      <c r="E51" s="179">
        <f>SUM(E48:G50)</f>
        <v>19477.4254</v>
      </c>
      <c r="F51" s="179"/>
      <c r="G51" s="179"/>
      <c r="H51" s="61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GRCOIVoynsRWS5fqNAY3WR9AzUQwhsT8HUNE1gvcZH7voLYLBrtCJv0G9feJvVU2nIMiqNCY0bHGRhm+9rMpHA==" saltValue="jihPeVg3TsV669HNfa9Vag==" spinCount="100000" sheet="1" objects="1" scenarios="1" selectLockedCells="1"/>
  <mergeCells count="47"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3">
    <pageSetUpPr fitToPage="1"/>
  </sheetPr>
  <dimension ref="A1:M52"/>
  <sheetViews>
    <sheetView topLeftCell="A23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38" t="str">
        <f>Deckblatt!A8</f>
        <v>Stadt Ahlen</v>
      </c>
      <c r="B1" s="138"/>
      <c r="C1" s="139" t="str">
        <f>Deckblatt!A16</f>
        <v>Offenes Verfahren</v>
      </c>
      <c r="D1" s="139"/>
      <c r="E1" s="140" t="str">
        <f>Deckblatt!A5</f>
        <v>Honorarangebot</v>
      </c>
      <c r="F1" s="140"/>
      <c r="G1" s="140"/>
      <c r="H1" s="140"/>
    </row>
    <row r="2" spans="1:13" ht="31.5" customHeight="1" x14ac:dyDescent="0.2">
      <c r="A2" s="141" t="str">
        <f>Deckblatt!A9</f>
        <v>Anbau Quartierszentrum, Umnutzung einer Sporthalle und Abbruch Jugendzentrum</v>
      </c>
      <c r="B2" s="141"/>
      <c r="C2" s="142" t="str">
        <f>Deckblatt!A17</f>
        <v>nach § 15 VgV</v>
      </c>
      <c r="D2" s="142"/>
      <c r="E2" s="143" t="s">
        <v>52</v>
      </c>
      <c r="F2" s="143"/>
      <c r="G2" s="143"/>
      <c r="H2" s="143"/>
    </row>
    <row r="3" spans="1:13" ht="21" customHeight="1" x14ac:dyDescent="0.2">
      <c r="A3" s="1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  <c r="H3" s="92"/>
    </row>
    <row r="4" spans="1:13" ht="4.5" customHeight="1" thickBot="1" x14ac:dyDescent="0.25"/>
    <row r="5" spans="1:13" ht="38.25" customHeight="1" thickBot="1" x14ac:dyDescent="0.25">
      <c r="A5" s="144" t="s">
        <v>90</v>
      </c>
      <c r="B5" s="145"/>
      <c r="C5" s="145"/>
      <c r="D5" s="145"/>
      <c r="E5" s="145"/>
      <c r="F5" s="145"/>
      <c r="G5" s="145"/>
      <c r="H5" s="146"/>
      <c r="J5" s="123" t="s">
        <v>9</v>
      </c>
      <c r="K5" s="124"/>
      <c r="L5" s="124"/>
      <c r="M5" s="125"/>
    </row>
    <row r="6" spans="1:13" ht="3.75" customHeight="1" x14ac:dyDescent="0.2">
      <c r="J6" s="126"/>
      <c r="K6" s="127"/>
      <c r="L6" s="127"/>
      <c r="M6" s="128"/>
    </row>
    <row r="7" spans="1:13" ht="21" customHeight="1" x14ac:dyDescent="0.2">
      <c r="A7" s="147" t="s">
        <v>10</v>
      </c>
      <c r="B7" s="148"/>
      <c r="C7" s="148"/>
      <c r="D7" s="148"/>
      <c r="E7" s="148"/>
      <c r="F7" s="3"/>
      <c r="G7" s="3"/>
      <c r="H7" s="4"/>
      <c r="J7" s="129" t="s">
        <v>11</v>
      </c>
      <c r="K7" s="129"/>
      <c r="L7" s="130" t="s">
        <v>12</v>
      </c>
      <c r="M7" s="131"/>
    </row>
    <row r="8" spans="1:13" ht="5.25" customHeight="1" x14ac:dyDescent="0.2">
      <c r="A8" s="5"/>
      <c r="F8" s="132" t="s">
        <v>13</v>
      </c>
      <c r="G8" s="132"/>
      <c r="H8" s="133"/>
      <c r="J8" s="129"/>
      <c r="K8" s="129"/>
      <c r="L8" s="53"/>
      <c r="M8" s="53"/>
    </row>
    <row r="9" spans="1:13" ht="30" customHeight="1" x14ac:dyDescent="0.2">
      <c r="A9" s="5"/>
      <c r="B9" s="30" t="s">
        <v>14</v>
      </c>
      <c r="C9" s="57" t="s">
        <v>105</v>
      </c>
      <c r="D9" s="30" t="s">
        <v>15</v>
      </c>
      <c r="E9" s="56">
        <v>0</v>
      </c>
      <c r="F9" s="132"/>
      <c r="G9" s="132"/>
      <c r="H9" s="133"/>
      <c r="J9" s="129"/>
      <c r="K9" s="129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10000</v>
      </c>
      <c r="L10" s="55">
        <v>4408</v>
      </c>
      <c r="M10" s="55">
        <v>5174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5"/>
      <c r="C12" s="65"/>
      <c r="D12" s="33" t="s">
        <v>20</v>
      </c>
      <c r="E12" s="149">
        <v>14432.97</v>
      </c>
      <c r="F12" s="149"/>
      <c r="G12" s="149"/>
      <c r="H12" s="6" t="s">
        <v>21</v>
      </c>
      <c r="J12" s="53" t="s">
        <v>22</v>
      </c>
      <c r="K12" s="55">
        <v>15000</v>
      </c>
      <c r="L12" s="55">
        <v>6075</v>
      </c>
      <c r="M12" s="55">
        <v>7131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34" t="s">
        <v>46</v>
      </c>
      <c r="B14" s="135"/>
      <c r="C14" s="135"/>
      <c r="D14" s="136"/>
      <c r="E14" s="137">
        <f>ROUND(L14+(M14-L14)*E9,2)</f>
        <v>5885.95</v>
      </c>
      <c r="F14" s="137"/>
      <c r="G14" s="137"/>
      <c r="H14" s="34" t="s">
        <v>21</v>
      </c>
      <c r="J14" s="53" t="s">
        <v>23</v>
      </c>
      <c r="K14" s="55">
        <f>E12</f>
        <v>14432.97</v>
      </c>
      <c r="L14" s="55">
        <f>ROUND((L12-L10)*($K14-$K10)/($K12-$K10)+L10,2)</f>
        <v>5885.95</v>
      </c>
      <c r="M14" s="55">
        <f>ROUND((M12-M10)*($K14-$K10)/($K12-$K10)+M10,2)</f>
        <v>6909.06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53">
        <f>E14+(E14*F16/100)</f>
        <v>5885.95</v>
      </c>
      <c r="F18" s="153"/>
      <c r="G18" s="153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54" t="s">
        <v>27</v>
      </c>
      <c r="B20" s="155"/>
      <c r="C20" s="155"/>
      <c r="D20" s="155"/>
      <c r="E20" s="155"/>
      <c r="F20" s="155"/>
      <c r="G20" s="155"/>
      <c r="H20" s="156"/>
    </row>
    <row r="21" spans="1:8" ht="3" customHeight="1" x14ac:dyDescent="0.2"/>
    <row r="22" spans="1:8" ht="21" customHeight="1" x14ac:dyDescent="0.2">
      <c r="A22" s="147" t="s">
        <v>28</v>
      </c>
      <c r="B22" s="148"/>
      <c r="C22" s="148"/>
      <c r="D22" s="148"/>
      <c r="E22" s="7"/>
      <c r="F22" s="3"/>
      <c r="G22" s="3"/>
      <c r="H22" s="4"/>
    </row>
    <row r="23" spans="1:8" ht="30" customHeight="1" x14ac:dyDescent="0.2">
      <c r="A23" s="8"/>
      <c r="B23" s="150"/>
      <c r="C23" s="151"/>
      <c r="D23" s="152"/>
      <c r="E23" s="9" t="s">
        <v>47</v>
      </c>
      <c r="F23" s="157" t="s">
        <v>29</v>
      </c>
      <c r="G23" s="158"/>
      <c r="H23" s="6"/>
    </row>
    <row r="24" spans="1:8" ht="21" customHeight="1" x14ac:dyDescent="0.2">
      <c r="A24" s="10">
        <v>1</v>
      </c>
      <c r="B24" s="150" t="s">
        <v>30</v>
      </c>
      <c r="C24" s="151"/>
      <c r="D24" s="15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50" t="s">
        <v>44</v>
      </c>
      <c r="C25" s="151"/>
      <c r="D25" s="15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50" t="s">
        <v>45</v>
      </c>
      <c r="C26" s="151"/>
      <c r="D26" s="15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159" t="s">
        <v>31</v>
      </c>
      <c r="C27" s="160"/>
      <c r="D27" s="161"/>
      <c r="E27" s="44" t="s">
        <v>49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50" t="s">
        <v>32</v>
      </c>
      <c r="C28" s="151"/>
      <c r="D28" s="15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50" t="s">
        <v>33</v>
      </c>
      <c r="C29" s="151"/>
      <c r="D29" s="15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50" t="s">
        <v>34</v>
      </c>
      <c r="C30" s="151"/>
      <c r="D30" s="152"/>
      <c r="E30" s="11">
        <v>0.05</v>
      </c>
      <c r="F30" s="224">
        <v>4</v>
      </c>
      <c r="G30" s="12" t="s">
        <v>25</v>
      </c>
      <c r="H30" s="6"/>
    </row>
    <row r="31" spans="1:8" ht="21" customHeight="1" x14ac:dyDescent="0.2">
      <c r="A31" s="10">
        <v>8</v>
      </c>
      <c r="B31" s="150" t="s">
        <v>48</v>
      </c>
      <c r="C31" s="151"/>
      <c r="D31" s="15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50" t="s">
        <v>35</v>
      </c>
      <c r="C32" s="151"/>
      <c r="D32" s="15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50"/>
      <c r="C33" s="151"/>
      <c r="D33" s="152"/>
      <c r="E33" s="8"/>
      <c r="F33" s="36"/>
      <c r="G33" s="12"/>
      <c r="H33" s="6"/>
    </row>
    <row r="34" spans="1:8" ht="21" customHeight="1" x14ac:dyDescent="0.2">
      <c r="A34" s="8"/>
      <c r="B34" s="164" t="s">
        <v>36</v>
      </c>
      <c r="C34" s="165"/>
      <c r="D34" s="166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67" t="s">
        <v>37</v>
      </c>
      <c r="B36" s="168"/>
      <c r="C36" s="168"/>
      <c r="D36" s="168"/>
      <c r="E36" s="169">
        <f>E18*F34/100</f>
        <v>5709.3715000000002</v>
      </c>
      <c r="F36" s="169"/>
      <c r="G36" s="169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70" t="s">
        <v>98</v>
      </c>
      <c r="B40" s="171"/>
      <c r="C40" s="171"/>
      <c r="D40" s="171"/>
      <c r="E40" s="171"/>
      <c r="F40" s="171"/>
      <c r="G40" s="171"/>
      <c r="H40" s="172"/>
    </row>
    <row r="41" spans="1:8" ht="21" customHeight="1" x14ac:dyDescent="0.2">
      <c r="A41" s="173" t="s">
        <v>38</v>
      </c>
      <c r="B41" s="174"/>
      <c r="C41" s="174"/>
      <c r="D41" s="174"/>
      <c r="E41" s="174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75" t="s">
        <v>39</v>
      </c>
      <c r="B44" s="176"/>
      <c r="C44" s="176"/>
      <c r="D44" s="176"/>
      <c r="H44" s="6"/>
    </row>
    <row r="45" spans="1:8" ht="21" customHeight="1" x14ac:dyDescent="0.2">
      <c r="A45" s="173" t="s">
        <v>40</v>
      </c>
      <c r="B45" s="174"/>
      <c r="C45" s="174"/>
      <c r="D45" s="174"/>
      <c r="E45" s="174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47" t="s">
        <v>41</v>
      </c>
      <c r="B47" s="148"/>
      <c r="C47" s="148"/>
      <c r="D47" s="148"/>
      <c r="E47" s="148"/>
      <c r="F47" s="148"/>
      <c r="G47" s="148"/>
      <c r="H47" s="4"/>
    </row>
    <row r="48" spans="1:8" ht="21" customHeight="1" x14ac:dyDescent="0.2">
      <c r="A48" s="5"/>
      <c r="B48" s="162" t="s">
        <v>42</v>
      </c>
      <c r="C48" s="162"/>
      <c r="D48" s="162"/>
      <c r="E48" s="163">
        <f>E36</f>
        <v>5709.3715000000002</v>
      </c>
      <c r="F48" s="163"/>
      <c r="G48" s="163"/>
      <c r="H48" s="62" t="s">
        <v>21</v>
      </c>
    </row>
    <row r="49" spans="1:8" ht="21" customHeight="1" x14ac:dyDescent="0.2">
      <c r="A49" s="5"/>
      <c r="B49" s="118" t="s">
        <v>43</v>
      </c>
      <c r="C49" s="118"/>
      <c r="D49" s="118"/>
      <c r="E49" s="163">
        <f>E48*F41/100</f>
        <v>0</v>
      </c>
      <c r="F49" s="163"/>
      <c r="G49" s="163"/>
      <c r="H49" s="62" t="s">
        <v>21</v>
      </c>
    </row>
    <row r="50" spans="1:8" ht="21" customHeight="1" x14ac:dyDescent="0.2">
      <c r="A50" s="5"/>
      <c r="B50" s="162" t="s">
        <v>39</v>
      </c>
      <c r="C50" s="162"/>
      <c r="D50" s="162"/>
      <c r="E50" s="163">
        <f>E48*F45/100</f>
        <v>0</v>
      </c>
      <c r="F50" s="163"/>
      <c r="G50" s="163"/>
      <c r="H50" s="62" t="s">
        <v>21</v>
      </c>
    </row>
    <row r="51" spans="1:8" ht="21" customHeight="1" x14ac:dyDescent="0.2">
      <c r="A51" s="177" t="s">
        <v>53</v>
      </c>
      <c r="B51" s="178"/>
      <c r="C51" s="178"/>
      <c r="D51" s="178"/>
      <c r="E51" s="179">
        <f>SUM(E48:G50)</f>
        <v>5709.3715000000002</v>
      </c>
      <c r="F51" s="179"/>
      <c r="G51" s="179"/>
      <c r="H51" s="61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6EUK669teAdRy7OWglJGY7KbvFAJY2lsvjE5zYLYoOgcv6LELcEGAQKD6bfaNObzVlE77XP54UQhScq6NSTbQA==" saltValue="XngMRqRj29lt0XovNuq44w==" spinCount="100000" sheet="1" objects="1" scenarios="1" selectLockedCells="1"/>
  <mergeCells count="47"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071D-EFAE-4ADF-91B3-BD87115BF6AE}">
  <sheetPr codeName="Tabelle4">
    <pageSetUpPr fitToPage="1"/>
  </sheetPr>
  <dimension ref="A1:M52"/>
  <sheetViews>
    <sheetView topLeftCell="A5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38" t="str">
        <f>Deckblatt!A8</f>
        <v>Stadt Ahlen</v>
      </c>
      <c r="B1" s="138"/>
      <c r="C1" s="139" t="str">
        <f>Deckblatt!A16</f>
        <v>Offenes Verfahren</v>
      </c>
      <c r="D1" s="139"/>
      <c r="E1" s="140" t="str">
        <f>Deckblatt!A5</f>
        <v>Honorarangebot</v>
      </c>
      <c r="F1" s="140"/>
      <c r="G1" s="140"/>
      <c r="H1" s="140"/>
    </row>
    <row r="2" spans="1:13" ht="31.5" customHeight="1" x14ac:dyDescent="0.2">
      <c r="A2" s="141" t="str">
        <f>Deckblatt!A9</f>
        <v>Anbau Quartierszentrum, Umnutzung einer Sporthalle und Abbruch Jugendzentrum</v>
      </c>
      <c r="B2" s="141"/>
      <c r="C2" s="142" t="str">
        <f>Deckblatt!A17</f>
        <v>nach § 15 VgV</v>
      </c>
      <c r="D2" s="142"/>
      <c r="E2" s="143" t="s">
        <v>50</v>
      </c>
      <c r="F2" s="143"/>
      <c r="G2" s="143"/>
      <c r="H2" s="143"/>
    </row>
    <row r="3" spans="1:13" ht="21" customHeight="1" x14ac:dyDescent="0.2">
      <c r="A3" s="1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  <c r="H3" s="92"/>
    </row>
    <row r="4" spans="1:13" ht="4.5" customHeight="1" thickBot="1" x14ac:dyDescent="0.25"/>
    <row r="5" spans="1:13" ht="38.25" customHeight="1" thickBot="1" x14ac:dyDescent="0.25">
      <c r="A5" s="144" t="s">
        <v>91</v>
      </c>
      <c r="B5" s="145"/>
      <c r="C5" s="145"/>
      <c r="D5" s="145"/>
      <c r="E5" s="145"/>
      <c r="F5" s="145"/>
      <c r="G5" s="145"/>
      <c r="H5" s="146"/>
      <c r="J5" s="123" t="s">
        <v>9</v>
      </c>
      <c r="K5" s="124"/>
      <c r="L5" s="124"/>
      <c r="M5" s="125"/>
    </row>
    <row r="6" spans="1:13" ht="3.75" customHeight="1" x14ac:dyDescent="0.2">
      <c r="J6" s="126"/>
      <c r="K6" s="127"/>
      <c r="L6" s="127"/>
      <c r="M6" s="128"/>
    </row>
    <row r="7" spans="1:13" ht="21" customHeight="1" x14ac:dyDescent="0.2">
      <c r="A7" s="147" t="s">
        <v>10</v>
      </c>
      <c r="B7" s="148"/>
      <c r="C7" s="148"/>
      <c r="D7" s="148"/>
      <c r="E7" s="148"/>
      <c r="F7" s="3"/>
      <c r="G7" s="3"/>
      <c r="H7" s="4"/>
      <c r="J7" s="129" t="s">
        <v>11</v>
      </c>
      <c r="K7" s="129"/>
      <c r="L7" s="130" t="s">
        <v>12</v>
      </c>
      <c r="M7" s="131"/>
    </row>
    <row r="8" spans="1:13" ht="5.25" customHeight="1" x14ac:dyDescent="0.2">
      <c r="A8" s="5"/>
      <c r="F8" s="132" t="s">
        <v>13</v>
      </c>
      <c r="G8" s="132"/>
      <c r="H8" s="133"/>
      <c r="J8" s="129"/>
      <c r="K8" s="129"/>
      <c r="L8" s="53"/>
      <c r="M8" s="53"/>
    </row>
    <row r="9" spans="1:13" ht="35.25" customHeight="1" x14ac:dyDescent="0.2">
      <c r="A9" s="5"/>
      <c r="B9" s="30" t="s">
        <v>14</v>
      </c>
      <c r="C9" s="57" t="s">
        <v>105</v>
      </c>
      <c r="D9" s="30" t="s">
        <v>15</v>
      </c>
      <c r="E9" s="56">
        <v>0</v>
      </c>
      <c r="F9" s="132"/>
      <c r="G9" s="132"/>
      <c r="H9" s="133"/>
      <c r="J9" s="129"/>
      <c r="K9" s="129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250000</v>
      </c>
      <c r="L10" s="55">
        <v>55726</v>
      </c>
      <c r="M10" s="55">
        <v>65418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5"/>
      <c r="C12" s="65"/>
      <c r="D12" s="33" t="s">
        <v>20</v>
      </c>
      <c r="E12" s="149">
        <v>264705.88</v>
      </c>
      <c r="F12" s="149"/>
      <c r="G12" s="149"/>
      <c r="H12" s="6" t="s">
        <v>21</v>
      </c>
      <c r="J12" s="53" t="s">
        <v>22</v>
      </c>
      <c r="K12" s="55">
        <v>500000</v>
      </c>
      <c r="L12" s="55">
        <v>96402</v>
      </c>
      <c r="M12" s="55">
        <v>113168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34" t="s">
        <v>46</v>
      </c>
      <c r="B14" s="135"/>
      <c r="C14" s="135"/>
      <c r="D14" s="136"/>
      <c r="E14" s="137">
        <f>ROUND(L14+(M14-L14)*E9,2)</f>
        <v>58118.71</v>
      </c>
      <c r="F14" s="137"/>
      <c r="G14" s="137"/>
      <c r="H14" s="34" t="s">
        <v>21</v>
      </c>
      <c r="J14" s="53" t="s">
        <v>23</v>
      </c>
      <c r="K14" s="55">
        <f>E12</f>
        <v>264705.88</v>
      </c>
      <c r="L14" s="55">
        <f>ROUND((L12-L10)*($K14-$K10)/($K12-$K10)+L10,2)</f>
        <v>58118.71</v>
      </c>
      <c r="M14" s="55">
        <f>ROUND((M12-M10)*($K14-$K10)/($K12-$K10)+M10,2)</f>
        <v>68226.820000000007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53">
        <f>E14+(E14*F16/100)</f>
        <v>58118.71</v>
      </c>
      <c r="F18" s="153"/>
      <c r="G18" s="153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54" t="s">
        <v>27</v>
      </c>
      <c r="B20" s="155"/>
      <c r="C20" s="155"/>
      <c r="D20" s="155"/>
      <c r="E20" s="155"/>
      <c r="F20" s="155"/>
      <c r="G20" s="155"/>
      <c r="H20" s="156"/>
    </row>
    <row r="21" spans="1:8" ht="3" customHeight="1" x14ac:dyDescent="0.2"/>
    <row r="22" spans="1:8" ht="21" customHeight="1" x14ac:dyDescent="0.2">
      <c r="A22" s="147" t="s">
        <v>28</v>
      </c>
      <c r="B22" s="148"/>
      <c r="C22" s="148"/>
      <c r="D22" s="148"/>
      <c r="E22" s="7"/>
      <c r="F22" s="3"/>
      <c r="G22" s="3"/>
      <c r="H22" s="4"/>
    </row>
    <row r="23" spans="1:8" ht="30" customHeight="1" x14ac:dyDescent="0.2">
      <c r="A23" s="8"/>
      <c r="B23" s="150"/>
      <c r="C23" s="151"/>
      <c r="D23" s="152"/>
      <c r="E23" s="9" t="s">
        <v>47</v>
      </c>
      <c r="F23" s="157" t="s">
        <v>29</v>
      </c>
      <c r="G23" s="158"/>
      <c r="H23" s="6"/>
    </row>
    <row r="24" spans="1:8" ht="21" customHeight="1" x14ac:dyDescent="0.2">
      <c r="A24" s="10">
        <v>1</v>
      </c>
      <c r="B24" s="150" t="s">
        <v>30</v>
      </c>
      <c r="C24" s="151"/>
      <c r="D24" s="15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50" t="s">
        <v>44</v>
      </c>
      <c r="C25" s="151"/>
      <c r="D25" s="15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50" t="s">
        <v>45</v>
      </c>
      <c r="C26" s="151"/>
      <c r="D26" s="15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159" t="s">
        <v>31</v>
      </c>
      <c r="C27" s="160"/>
      <c r="D27" s="161"/>
      <c r="E27" s="44" t="s">
        <v>49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50" t="s">
        <v>32</v>
      </c>
      <c r="C28" s="151"/>
      <c r="D28" s="15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50" t="s">
        <v>33</v>
      </c>
      <c r="C29" s="151"/>
      <c r="D29" s="15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50" t="s">
        <v>34</v>
      </c>
      <c r="C30" s="151"/>
      <c r="D30" s="152"/>
      <c r="E30" s="11">
        <v>0.05</v>
      </c>
      <c r="F30" s="224">
        <v>4</v>
      </c>
      <c r="G30" s="12" t="s">
        <v>25</v>
      </c>
      <c r="H30" s="6"/>
    </row>
    <row r="31" spans="1:8" ht="21" customHeight="1" x14ac:dyDescent="0.2">
      <c r="A31" s="10">
        <v>8</v>
      </c>
      <c r="B31" s="150" t="s">
        <v>48</v>
      </c>
      <c r="C31" s="151"/>
      <c r="D31" s="15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50" t="s">
        <v>35</v>
      </c>
      <c r="C32" s="151"/>
      <c r="D32" s="15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50"/>
      <c r="C33" s="151"/>
      <c r="D33" s="152"/>
      <c r="E33" s="8"/>
      <c r="F33" s="36"/>
      <c r="G33" s="12"/>
      <c r="H33" s="6"/>
    </row>
    <row r="34" spans="1:8" ht="21" customHeight="1" x14ac:dyDescent="0.2">
      <c r="A34" s="8"/>
      <c r="B34" s="164" t="s">
        <v>36</v>
      </c>
      <c r="C34" s="165"/>
      <c r="D34" s="166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67" t="s">
        <v>37</v>
      </c>
      <c r="B36" s="168"/>
      <c r="C36" s="168"/>
      <c r="D36" s="168"/>
      <c r="E36" s="169">
        <f>E18*F34/100</f>
        <v>56375.148699999998</v>
      </c>
      <c r="F36" s="169"/>
      <c r="G36" s="169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70" t="s">
        <v>98</v>
      </c>
      <c r="B40" s="171"/>
      <c r="C40" s="171"/>
      <c r="D40" s="171"/>
      <c r="E40" s="171"/>
      <c r="F40" s="171"/>
      <c r="G40" s="171"/>
      <c r="H40" s="172"/>
    </row>
    <row r="41" spans="1:8" ht="21" customHeight="1" x14ac:dyDescent="0.2">
      <c r="A41" s="173" t="s">
        <v>38</v>
      </c>
      <c r="B41" s="174"/>
      <c r="C41" s="174"/>
      <c r="D41" s="174"/>
      <c r="E41" s="174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75" t="s">
        <v>39</v>
      </c>
      <c r="B44" s="176"/>
      <c r="C44" s="176"/>
      <c r="D44" s="176"/>
      <c r="H44" s="6"/>
    </row>
    <row r="45" spans="1:8" ht="21" customHeight="1" x14ac:dyDescent="0.2">
      <c r="A45" s="173" t="s">
        <v>40</v>
      </c>
      <c r="B45" s="174"/>
      <c r="C45" s="174"/>
      <c r="D45" s="174"/>
      <c r="E45" s="174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47" t="s">
        <v>41</v>
      </c>
      <c r="B47" s="148"/>
      <c r="C47" s="148"/>
      <c r="D47" s="148"/>
      <c r="E47" s="148"/>
      <c r="F47" s="148"/>
      <c r="G47" s="148"/>
      <c r="H47" s="4"/>
    </row>
    <row r="48" spans="1:8" ht="21" customHeight="1" x14ac:dyDescent="0.2">
      <c r="A48" s="5"/>
      <c r="B48" s="162" t="s">
        <v>42</v>
      </c>
      <c r="C48" s="162"/>
      <c r="D48" s="162"/>
      <c r="E48" s="163">
        <f>E36</f>
        <v>56375.148699999998</v>
      </c>
      <c r="F48" s="163"/>
      <c r="G48" s="163"/>
      <c r="H48" s="62" t="s">
        <v>21</v>
      </c>
    </row>
    <row r="49" spans="1:8" ht="21" customHeight="1" x14ac:dyDescent="0.2">
      <c r="A49" s="5"/>
      <c r="B49" s="118" t="s">
        <v>43</v>
      </c>
      <c r="C49" s="118"/>
      <c r="D49" s="118"/>
      <c r="E49" s="163">
        <f>E48*F41/100</f>
        <v>0</v>
      </c>
      <c r="F49" s="163"/>
      <c r="G49" s="163"/>
      <c r="H49" s="62" t="s">
        <v>21</v>
      </c>
    </row>
    <row r="50" spans="1:8" ht="21" customHeight="1" x14ac:dyDescent="0.2">
      <c r="A50" s="5"/>
      <c r="B50" s="162" t="s">
        <v>39</v>
      </c>
      <c r="C50" s="162"/>
      <c r="D50" s="162"/>
      <c r="E50" s="163">
        <f>E48*F45/100</f>
        <v>0</v>
      </c>
      <c r="F50" s="163"/>
      <c r="G50" s="163"/>
      <c r="H50" s="62" t="s">
        <v>21</v>
      </c>
    </row>
    <row r="51" spans="1:8" ht="21" customHeight="1" x14ac:dyDescent="0.2">
      <c r="A51" s="177" t="s">
        <v>51</v>
      </c>
      <c r="B51" s="178"/>
      <c r="C51" s="178"/>
      <c r="D51" s="178"/>
      <c r="E51" s="179">
        <f>SUM(E48:G50)</f>
        <v>56375.148699999998</v>
      </c>
      <c r="F51" s="179"/>
      <c r="G51" s="179"/>
      <c r="H51" s="61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wtaWTk0Y02/Rqg+XtAKFbzcoAzECkC3Ko32TplUewNCtWk+wsdLV65OZa4orb1NzQunI4/nEN45Sp/UEpWF33g==" saltValue="cOQmQ0IMiEgJMuFVnhceQg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30:D30"/>
    <mergeCell ref="B31:D31"/>
    <mergeCell ref="B32:D32"/>
    <mergeCell ref="E36:G36"/>
    <mergeCell ref="B33:D33"/>
    <mergeCell ref="B34:D34"/>
    <mergeCell ref="A36:D36"/>
    <mergeCell ref="F23:G23"/>
    <mergeCell ref="B24:D24"/>
    <mergeCell ref="B25:D25"/>
    <mergeCell ref="B26:D26"/>
    <mergeCell ref="B29:D29"/>
    <mergeCell ref="B28:D28"/>
    <mergeCell ref="B3:H3"/>
    <mergeCell ref="A5:H5"/>
    <mergeCell ref="J5:M6"/>
    <mergeCell ref="A7:E7"/>
    <mergeCell ref="J7:K9"/>
    <mergeCell ref="L7:M7"/>
    <mergeCell ref="F8:H9"/>
    <mergeCell ref="B27:D27"/>
    <mergeCell ref="E12:G12"/>
    <mergeCell ref="A14:D14"/>
    <mergeCell ref="E14:G14"/>
    <mergeCell ref="E18:G18"/>
    <mergeCell ref="A20:H20"/>
    <mergeCell ref="A22:D22"/>
    <mergeCell ref="B23:D23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5778-ABAD-4272-A306-A1E5033CFA0D}">
  <sheetPr codeName="Tabelle5">
    <pageSetUpPr fitToPage="1"/>
  </sheetPr>
  <dimension ref="A1:M52"/>
  <sheetViews>
    <sheetView topLeftCell="A7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38" t="str">
        <f>Deckblatt!A8</f>
        <v>Stadt Ahlen</v>
      </c>
      <c r="B1" s="138"/>
      <c r="C1" s="139" t="str">
        <f>Deckblatt!A16</f>
        <v>Offenes Verfahren</v>
      </c>
      <c r="D1" s="139"/>
      <c r="E1" s="140" t="str">
        <f>Deckblatt!A5</f>
        <v>Honorarangebot</v>
      </c>
      <c r="F1" s="140"/>
      <c r="G1" s="140"/>
      <c r="H1" s="140"/>
    </row>
    <row r="2" spans="1:13" ht="31.5" customHeight="1" x14ac:dyDescent="0.2">
      <c r="A2" s="141" t="str">
        <f>Deckblatt!A9</f>
        <v>Anbau Quartierszentrum, Umnutzung einer Sporthalle und Abbruch Jugendzentrum</v>
      </c>
      <c r="B2" s="141"/>
      <c r="C2" s="142" t="str">
        <f>Deckblatt!A17</f>
        <v>nach § 15 VgV</v>
      </c>
      <c r="D2" s="142"/>
      <c r="E2" s="143" t="s">
        <v>52</v>
      </c>
      <c r="F2" s="143"/>
      <c r="G2" s="143"/>
      <c r="H2" s="143"/>
    </row>
    <row r="3" spans="1:13" ht="21" customHeight="1" x14ac:dyDescent="0.2">
      <c r="A3" s="1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  <c r="H3" s="92"/>
    </row>
    <row r="4" spans="1:13" ht="4.5" customHeight="1" thickBot="1" x14ac:dyDescent="0.25"/>
    <row r="5" spans="1:13" ht="38.25" customHeight="1" thickBot="1" x14ac:dyDescent="0.25">
      <c r="A5" s="144" t="s">
        <v>92</v>
      </c>
      <c r="B5" s="145"/>
      <c r="C5" s="145"/>
      <c r="D5" s="145"/>
      <c r="E5" s="145"/>
      <c r="F5" s="145"/>
      <c r="G5" s="145"/>
      <c r="H5" s="146"/>
      <c r="J5" s="123" t="s">
        <v>9</v>
      </c>
      <c r="K5" s="124"/>
      <c r="L5" s="124"/>
      <c r="M5" s="125"/>
    </row>
    <row r="6" spans="1:13" ht="3.75" customHeight="1" x14ac:dyDescent="0.2">
      <c r="J6" s="126"/>
      <c r="K6" s="127"/>
      <c r="L6" s="127"/>
      <c r="M6" s="128"/>
    </row>
    <row r="7" spans="1:13" ht="21" customHeight="1" x14ac:dyDescent="0.2">
      <c r="A7" s="147" t="s">
        <v>10</v>
      </c>
      <c r="B7" s="148"/>
      <c r="C7" s="148"/>
      <c r="D7" s="148"/>
      <c r="E7" s="148"/>
      <c r="F7" s="3"/>
      <c r="G7" s="3"/>
      <c r="H7" s="4"/>
      <c r="J7" s="129" t="s">
        <v>11</v>
      </c>
      <c r="K7" s="129"/>
      <c r="L7" s="130" t="s">
        <v>12</v>
      </c>
      <c r="M7" s="131"/>
    </row>
    <row r="8" spans="1:13" ht="5.25" customHeight="1" x14ac:dyDescent="0.2">
      <c r="A8" s="5"/>
      <c r="F8" s="132" t="s">
        <v>13</v>
      </c>
      <c r="G8" s="132"/>
      <c r="H8" s="133"/>
      <c r="J8" s="129"/>
      <c r="K8" s="129"/>
      <c r="L8" s="53"/>
      <c r="M8" s="53"/>
    </row>
    <row r="9" spans="1:13" ht="30" customHeight="1" x14ac:dyDescent="0.2">
      <c r="A9" s="5"/>
      <c r="B9" s="30" t="s">
        <v>14</v>
      </c>
      <c r="C9" s="57" t="s">
        <v>105</v>
      </c>
      <c r="D9" s="30" t="s">
        <v>15</v>
      </c>
      <c r="E9" s="56">
        <v>0</v>
      </c>
      <c r="F9" s="132"/>
      <c r="G9" s="132"/>
      <c r="H9" s="133"/>
      <c r="J9" s="129"/>
      <c r="K9" s="129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5000</v>
      </c>
      <c r="L10" s="55">
        <v>2547</v>
      </c>
      <c r="M10" s="55">
        <v>2990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5"/>
      <c r="C12" s="65"/>
      <c r="D12" s="33" t="s">
        <v>20</v>
      </c>
      <c r="E12" s="149">
        <v>8403.36</v>
      </c>
      <c r="F12" s="149"/>
      <c r="G12" s="149"/>
      <c r="H12" s="6" t="s">
        <v>21</v>
      </c>
      <c r="J12" s="53" t="s">
        <v>22</v>
      </c>
      <c r="K12" s="55">
        <v>10000</v>
      </c>
      <c r="L12" s="55">
        <v>4408</v>
      </c>
      <c r="M12" s="55">
        <v>5174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34" t="s">
        <v>46</v>
      </c>
      <c r="B14" s="135"/>
      <c r="C14" s="135"/>
      <c r="D14" s="136"/>
      <c r="E14" s="137">
        <f>ROUND(L14+(M14-L14)*E9,2)</f>
        <v>3813.73</v>
      </c>
      <c r="F14" s="137"/>
      <c r="G14" s="137"/>
      <c r="H14" s="34" t="s">
        <v>21</v>
      </c>
      <c r="J14" s="53" t="s">
        <v>23</v>
      </c>
      <c r="K14" s="55">
        <f>E12</f>
        <v>8403.36</v>
      </c>
      <c r="L14" s="55">
        <f>ROUND((L12-L10)*($K14-$K10)/($K12-$K10)+L10,2)</f>
        <v>3813.73</v>
      </c>
      <c r="M14" s="55">
        <f>ROUND((M12-M10)*($K14-$K10)/($K12-$K10)+M10,2)</f>
        <v>4476.59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53">
        <f>E14+(E14*F16/100)</f>
        <v>3813.73</v>
      </c>
      <c r="F18" s="153"/>
      <c r="G18" s="153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54" t="s">
        <v>27</v>
      </c>
      <c r="B20" s="155"/>
      <c r="C20" s="155"/>
      <c r="D20" s="155"/>
      <c r="E20" s="155"/>
      <c r="F20" s="155"/>
      <c r="G20" s="155"/>
      <c r="H20" s="156"/>
    </row>
    <row r="21" spans="1:8" ht="3" customHeight="1" x14ac:dyDescent="0.2"/>
    <row r="22" spans="1:8" ht="21" customHeight="1" x14ac:dyDescent="0.2">
      <c r="A22" s="147" t="s">
        <v>28</v>
      </c>
      <c r="B22" s="148"/>
      <c r="C22" s="148"/>
      <c r="D22" s="148"/>
      <c r="E22" s="7"/>
      <c r="F22" s="3"/>
      <c r="G22" s="3"/>
      <c r="H22" s="4"/>
    </row>
    <row r="23" spans="1:8" ht="30" customHeight="1" x14ac:dyDescent="0.2">
      <c r="A23" s="8"/>
      <c r="B23" s="150"/>
      <c r="C23" s="151"/>
      <c r="D23" s="152"/>
      <c r="E23" s="9" t="s">
        <v>47</v>
      </c>
      <c r="F23" s="157" t="s">
        <v>29</v>
      </c>
      <c r="G23" s="158"/>
      <c r="H23" s="6"/>
    </row>
    <row r="24" spans="1:8" ht="21" customHeight="1" x14ac:dyDescent="0.2">
      <c r="A24" s="10">
        <v>1</v>
      </c>
      <c r="B24" s="150" t="s">
        <v>30</v>
      </c>
      <c r="C24" s="151"/>
      <c r="D24" s="15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50" t="s">
        <v>44</v>
      </c>
      <c r="C25" s="151"/>
      <c r="D25" s="15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50" t="s">
        <v>45</v>
      </c>
      <c r="C26" s="151"/>
      <c r="D26" s="15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159" t="s">
        <v>31</v>
      </c>
      <c r="C27" s="160"/>
      <c r="D27" s="161"/>
      <c r="E27" s="44" t="s">
        <v>49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50" t="s">
        <v>32</v>
      </c>
      <c r="C28" s="151"/>
      <c r="D28" s="15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50" t="s">
        <v>33</v>
      </c>
      <c r="C29" s="151"/>
      <c r="D29" s="15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50" t="s">
        <v>34</v>
      </c>
      <c r="C30" s="151"/>
      <c r="D30" s="152"/>
      <c r="E30" s="11">
        <v>0.05</v>
      </c>
      <c r="F30" s="224">
        <v>4</v>
      </c>
      <c r="G30" s="12" t="s">
        <v>25</v>
      </c>
      <c r="H30" s="6"/>
    </row>
    <row r="31" spans="1:8" ht="21" customHeight="1" x14ac:dyDescent="0.2">
      <c r="A31" s="10">
        <v>8</v>
      </c>
      <c r="B31" s="150" t="s">
        <v>48</v>
      </c>
      <c r="C31" s="151"/>
      <c r="D31" s="15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50" t="s">
        <v>35</v>
      </c>
      <c r="C32" s="151"/>
      <c r="D32" s="15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50"/>
      <c r="C33" s="151"/>
      <c r="D33" s="152"/>
      <c r="E33" s="8"/>
      <c r="F33" s="36"/>
      <c r="G33" s="12"/>
      <c r="H33" s="6"/>
    </row>
    <row r="34" spans="1:8" ht="21" customHeight="1" x14ac:dyDescent="0.2">
      <c r="A34" s="8"/>
      <c r="B34" s="164" t="s">
        <v>36</v>
      </c>
      <c r="C34" s="165"/>
      <c r="D34" s="166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67" t="s">
        <v>37</v>
      </c>
      <c r="B36" s="168"/>
      <c r="C36" s="168"/>
      <c r="D36" s="168"/>
      <c r="E36" s="169">
        <f>E18*F34/100</f>
        <v>3699.3181</v>
      </c>
      <c r="F36" s="169"/>
      <c r="G36" s="169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70" t="s">
        <v>98</v>
      </c>
      <c r="B40" s="171"/>
      <c r="C40" s="171"/>
      <c r="D40" s="171"/>
      <c r="E40" s="171"/>
      <c r="F40" s="171"/>
      <c r="G40" s="171"/>
      <c r="H40" s="172"/>
    </row>
    <row r="41" spans="1:8" ht="21" customHeight="1" x14ac:dyDescent="0.2">
      <c r="A41" s="173" t="s">
        <v>38</v>
      </c>
      <c r="B41" s="174"/>
      <c r="C41" s="174"/>
      <c r="D41" s="174"/>
      <c r="E41" s="174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75" t="s">
        <v>39</v>
      </c>
      <c r="B44" s="176"/>
      <c r="C44" s="176"/>
      <c r="D44" s="176"/>
      <c r="H44" s="6"/>
    </row>
    <row r="45" spans="1:8" ht="21" customHeight="1" x14ac:dyDescent="0.2">
      <c r="A45" s="173" t="s">
        <v>40</v>
      </c>
      <c r="B45" s="174"/>
      <c r="C45" s="174"/>
      <c r="D45" s="174"/>
      <c r="E45" s="174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47" t="s">
        <v>41</v>
      </c>
      <c r="B47" s="148"/>
      <c r="C47" s="148"/>
      <c r="D47" s="148"/>
      <c r="E47" s="148"/>
      <c r="F47" s="148"/>
      <c r="G47" s="148"/>
      <c r="H47" s="4"/>
    </row>
    <row r="48" spans="1:8" ht="21" customHeight="1" x14ac:dyDescent="0.2">
      <c r="A48" s="5"/>
      <c r="B48" s="162" t="s">
        <v>42</v>
      </c>
      <c r="C48" s="162"/>
      <c r="D48" s="162"/>
      <c r="E48" s="163">
        <f>E36</f>
        <v>3699.3181</v>
      </c>
      <c r="F48" s="163"/>
      <c r="G48" s="163"/>
      <c r="H48" s="62" t="s">
        <v>21</v>
      </c>
    </row>
    <row r="49" spans="1:8" ht="21" customHeight="1" x14ac:dyDescent="0.2">
      <c r="A49" s="5"/>
      <c r="B49" s="118" t="s">
        <v>43</v>
      </c>
      <c r="C49" s="118"/>
      <c r="D49" s="118"/>
      <c r="E49" s="163">
        <f>E48*F41/100</f>
        <v>0</v>
      </c>
      <c r="F49" s="163"/>
      <c r="G49" s="163"/>
      <c r="H49" s="62" t="s">
        <v>21</v>
      </c>
    </row>
    <row r="50" spans="1:8" ht="21" customHeight="1" x14ac:dyDescent="0.2">
      <c r="A50" s="5"/>
      <c r="B50" s="162" t="s">
        <v>39</v>
      </c>
      <c r="C50" s="162"/>
      <c r="D50" s="162"/>
      <c r="E50" s="163">
        <f>E48*F45/100</f>
        <v>0</v>
      </c>
      <c r="F50" s="163"/>
      <c r="G50" s="163"/>
      <c r="H50" s="62" t="s">
        <v>21</v>
      </c>
    </row>
    <row r="51" spans="1:8" ht="21" customHeight="1" x14ac:dyDescent="0.2">
      <c r="A51" s="177" t="s">
        <v>53</v>
      </c>
      <c r="B51" s="178"/>
      <c r="C51" s="178"/>
      <c r="D51" s="178"/>
      <c r="E51" s="179">
        <f>SUM(E48:G50)</f>
        <v>3699.3181</v>
      </c>
      <c r="F51" s="179"/>
      <c r="G51" s="179"/>
      <c r="H51" s="61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bKFGHMgKNyeNv+16XAq9WmyaksxBjmU9n0dLbXzkWMb5HYgIENZjx5G9qZJrxkGRczhoLR0ncD8uZPJl7tOwAA==" saltValue="8UltRXVT9E3miiE2LkkNSQ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30:D30"/>
    <mergeCell ref="B31:D31"/>
    <mergeCell ref="B32:D32"/>
    <mergeCell ref="E36:G36"/>
    <mergeCell ref="B33:D33"/>
    <mergeCell ref="B34:D34"/>
    <mergeCell ref="A36:D36"/>
    <mergeCell ref="F23:G23"/>
    <mergeCell ref="B24:D24"/>
    <mergeCell ref="B25:D25"/>
    <mergeCell ref="B26:D26"/>
    <mergeCell ref="B29:D29"/>
    <mergeCell ref="B28:D28"/>
    <mergeCell ref="B3:H3"/>
    <mergeCell ref="A5:H5"/>
    <mergeCell ref="J5:M6"/>
    <mergeCell ref="A7:E7"/>
    <mergeCell ref="J7:K9"/>
    <mergeCell ref="L7:M7"/>
    <mergeCell ref="F8:H9"/>
    <mergeCell ref="B27:D27"/>
    <mergeCell ref="E12:G12"/>
    <mergeCell ref="A14:D14"/>
    <mergeCell ref="E14:G14"/>
    <mergeCell ref="E18:G18"/>
    <mergeCell ref="A20:H20"/>
    <mergeCell ref="A22:D22"/>
    <mergeCell ref="B23:D23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6">
    <pageSetUpPr fitToPage="1"/>
  </sheetPr>
  <dimension ref="A1:H22"/>
  <sheetViews>
    <sheetView tabSelected="1" topLeftCell="A10" zoomScaleNormal="100" workbookViewId="0">
      <selection activeCell="G14" sqref="G14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3" width="25" style="2" customWidth="1"/>
    <col min="4" max="4" width="16.5703125" style="2" customWidth="1"/>
    <col min="5" max="5" width="15.140625" style="2" customWidth="1"/>
    <col min="6" max="6" width="7.85546875" style="2" customWidth="1"/>
    <col min="7" max="7" width="19" style="2" customWidth="1"/>
    <col min="8" max="8" width="8" style="2" bestFit="1" customWidth="1"/>
    <col min="9" max="16384" width="11.42578125" style="2"/>
  </cols>
  <sheetData>
    <row r="1" spans="1:8" ht="14.25" customHeight="1" x14ac:dyDescent="0.2">
      <c r="A1" s="86" t="str">
        <f>Deckblatt!A8</f>
        <v>Stadt Ahlen</v>
      </c>
      <c r="B1" s="86"/>
      <c r="C1" s="90" t="str">
        <f>Deckblatt!A16</f>
        <v>Offenes Verfahren</v>
      </c>
      <c r="D1" s="90"/>
      <c r="E1" s="90"/>
      <c r="F1" s="88" t="s">
        <v>54</v>
      </c>
      <c r="G1" s="88"/>
      <c r="H1" s="88"/>
    </row>
    <row r="2" spans="1:8" ht="42.75" customHeight="1" x14ac:dyDescent="0.2">
      <c r="A2" s="87" t="str">
        <f>Deckblatt!A9</f>
        <v>Anbau Quartierszentrum, Umnutzung einer Sporthalle und Abbruch Jugendzentrum</v>
      </c>
      <c r="B2" s="87"/>
      <c r="C2" s="91" t="str">
        <f>Deckblatt!A17</f>
        <v>nach § 15 VgV</v>
      </c>
      <c r="D2" s="91"/>
      <c r="E2" s="91"/>
      <c r="F2" s="89" t="str">
        <f>Deckblatt!A5</f>
        <v>Honorarangebot</v>
      </c>
      <c r="G2" s="89"/>
      <c r="H2" s="89"/>
    </row>
    <row r="3" spans="1:8" ht="21" customHeight="1" x14ac:dyDescent="0.2">
      <c r="A3" s="66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  <c r="H3" s="92"/>
    </row>
    <row r="4" spans="1:8" ht="6.75" customHeight="1" thickBot="1" x14ac:dyDescent="0.25">
      <c r="A4" s="65"/>
      <c r="B4" s="65"/>
      <c r="C4" s="65"/>
      <c r="D4" s="65"/>
      <c r="E4" s="65"/>
      <c r="F4" s="65"/>
      <c r="G4" s="65"/>
      <c r="H4" s="65"/>
    </row>
    <row r="5" spans="1:8" ht="32.1" customHeight="1" x14ac:dyDescent="0.2">
      <c r="A5" s="93" t="s">
        <v>54</v>
      </c>
      <c r="B5" s="94"/>
      <c r="C5" s="94"/>
      <c r="D5" s="94"/>
      <c r="E5" s="94"/>
      <c r="F5" s="94"/>
      <c r="G5" s="94"/>
      <c r="H5" s="95"/>
    </row>
    <row r="6" spans="1:8" ht="21" customHeight="1" thickBot="1" x14ac:dyDescent="0.25">
      <c r="A6" s="102" t="s">
        <v>86</v>
      </c>
      <c r="B6" s="103"/>
      <c r="C6" s="103"/>
      <c r="D6" s="103"/>
      <c r="E6" s="103"/>
      <c r="F6" s="103"/>
      <c r="G6" s="103"/>
      <c r="H6" s="104"/>
    </row>
    <row r="7" spans="1:8" ht="9" customHeight="1" thickBot="1" x14ac:dyDescent="0.25">
      <c r="A7" s="76"/>
      <c r="B7" s="77"/>
      <c r="C7" s="77"/>
      <c r="D7" s="78"/>
      <c r="E7" s="78"/>
      <c r="F7" s="77"/>
      <c r="G7" s="26"/>
      <c r="H7" s="79"/>
    </row>
    <row r="8" spans="1:8" ht="35.1" customHeight="1" x14ac:dyDescent="0.2">
      <c r="A8" s="99" t="s">
        <v>55</v>
      </c>
      <c r="B8" s="100"/>
      <c r="C8" s="100"/>
      <c r="D8" s="100"/>
      <c r="E8" s="100"/>
      <c r="F8" s="100"/>
      <c r="G8" s="100"/>
      <c r="H8" s="101"/>
    </row>
    <row r="9" spans="1:8" ht="35.25" customHeight="1" x14ac:dyDescent="0.2">
      <c r="A9" s="60" t="s">
        <v>56</v>
      </c>
      <c r="B9" s="96" t="s">
        <v>57</v>
      </c>
      <c r="C9" s="96"/>
      <c r="D9" s="96"/>
      <c r="E9" s="96"/>
      <c r="F9" s="96"/>
      <c r="G9" s="97" t="s">
        <v>58</v>
      </c>
      <c r="H9" s="98"/>
    </row>
    <row r="10" spans="1:8" ht="47.25" customHeight="1" x14ac:dyDescent="0.2">
      <c r="A10" s="58" t="s">
        <v>59</v>
      </c>
      <c r="B10" s="109" t="s">
        <v>93</v>
      </c>
      <c r="C10" s="110"/>
      <c r="D10" s="110"/>
      <c r="E10" s="110"/>
      <c r="F10" s="111"/>
      <c r="G10" s="32"/>
      <c r="H10" s="25" t="s">
        <v>21</v>
      </c>
    </row>
    <row r="11" spans="1:8" ht="47.25" customHeight="1" x14ac:dyDescent="0.2">
      <c r="A11" s="58" t="s">
        <v>59</v>
      </c>
      <c r="B11" s="109" t="s">
        <v>106</v>
      </c>
      <c r="C11" s="110"/>
      <c r="D11" s="110"/>
      <c r="E11" s="110"/>
      <c r="F11" s="111"/>
      <c r="G11" s="32"/>
      <c r="H11" s="25" t="s">
        <v>21</v>
      </c>
    </row>
    <row r="12" spans="1:8" ht="47.25" customHeight="1" x14ac:dyDescent="0.2">
      <c r="A12" s="58" t="s">
        <v>59</v>
      </c>
      <c r="B12" s="109" t="s">
        <v>107</v>
      </c>
      <c r="C12" s="110"/>
      <c r="D12" s="110"/>
      <c r="E12" s="110"/>
      <c r="F12" s="111"/>
      <c r="G12" s="32"/>
      <c r="H12" s="25" t="s">
        <v>21</v>
      </c>
    </row>
    <row r="13" spans="1:8" ht="47.25" customHeight="1" x14ac:dyDescent="0.2">
      <c r="A13" s="59" t="s">
        <v>59</v>
      </c>
      <c r="B13" s="109" t="s">
        <v>94</v>
      </c>
      <c r="C13" s="110"/>
      <c r="D13" s="110"/>
      <c r="E13" s="110"/>
      <c r="F13" s="111"/>
      <c r="G13" s="32"/>
      <c r="H13" s="25" t="s">
        <v>21</v>
      </c>
    </row>
    <row r="14" spans="1:8" ht="47.25" customHeight="1" x14ac:dyDescent="0.2">
      <c r="A14" s="58" t="s">
        <v>112</v>
      </c>
      <c r="B14" s="109" t="s">
        <v>108</v>
      </c>
      <c r="C14" s="110"/>
      <c r="D14" s="110"/>
      <c r="E14" s="110"/>
      <c r="F14" s="111"/>
      <c r="G14" s="32"/>
      <c r="H14" s="25" t="s">
        <v>21</v>
      </c>
    </row>
    <row r="15" spans="1:8" ht="55.5" customHeight="1" x14ac:dyDescent="0.2">
      <c r="A15" s="58" t="s">
        <v>113</v>
      </c>
      <c r="B15" s="109" t="s">
        <v>109</v>
      </c>
      <c r="C15" s="110"/>
      <c r="D15" s="110"/>
      <c r="E15" s="110"/>
      <c r="F15" s="111"/>
      <c r="G15" s="32"/>
      <c r="H15" s="25" t="s">
        <v>21</v>
      </c>
    </row>
    <row r="16" spans="1:8" ht="47.25" customHeight="1" x14ac:dyDescent="0.2">
      <c r="A16" s="58" t="s">
        <v>114</v>
      </c>
      <c r="B16" s="109" t="s">
        <v>110</v>
      </c>
      <c r="C16" s="110"/>
      <c r="D16" s="110"/>
      <c r="E16" s="110"/>
      <c r="F16" s="111"/>
      <c r="G16" s="32"/>
      <c r="H16" s="25" t="s">
        <v>21</v>
      </c>
    </row>
    <row r="17" spans="1:8" ht="47.25" customHeight="1" x14ac:dyDescent="0.2">
      <c r="A17" s="58" t="s">
        <v>115</v>
      </c>
      <c r="B17" s="109" t="s">
        <v>111</v>
      </c>
      <c r="C17" s="110"/>
      <c r="D17" s="110"/>
      <c r="E17" s="110"/>
      <c r="F17" s="111"/>
      <c r="G17" s="32"/>
      <c r="H17" s="25" t="s">
        <v>21</v>
      </c>
    </row>
    <row r="18" spans="1:8" ht="47.25" customHeight="1" x14ac:dyDescent="0.2">
      <c r="A18" s="58" t="s">
        <v>60</v>
      </c>
      <c r="B18" s="109" t="s">
        <v>116</v>
      </c>
      <c r="C18" s="110"/>
      <c r="D18" s="110"/>
      <c r="E18" s="110"/>
      <c r="F18" s="111"/>
      <c r="G18" s="32"/>
      <c r="H18" s="25" t="s">
        <v>21</v>
      </c>
    </row>
    <row r="19" spans="1:8" ht="47.25" customHeight="1" thickBot="1" x14ac:dyDescent="0.25">
      <c r="A19" s="59" t="s">
        <v>60</v>
      </c>
      <c r="B19" s="109" t="s">
        <v>95</v>
      </c>
      <c r="C19" s="110"/>
      <c r="D19" s="110"/>
      <c r="E19" s="110"/>
      <c r="F19" s="111"/>
      <c r="G19" s="32"/>
      <c r="H19" s="25" t="s">
        <v>21</v>
      </c>
    </row>
    <row r="20" spans="1:8" ht="8.4499999999999993" customHeight="1" thickBot="1" x14ac:dyDescent="0.25">
      <c r="A20" s="76"/>
      <c r="B20" s="77"/>
      <c r="C20" s="77"/>
      <c r="D20" s="78"/>
      <c r="E20" s="78"/>
      <c r="F20" s="77"/>
      <c r="G20" s="26"/>
      <c r="H20" s="79"/>
    </row>
    <row r="21" spans="1:8" ht="47.25" customHeight="1" thickBot="1" x14ac:dyDescent="0.25">
      <c r="A21" s="105" t="s">
        <v>62</v>
      </c>
      <c r="B21" s="106"/>
      <c r="C21" s="106"/>
      <c r="D21" s="106"/>
      <c r="E21" s="106"/>
      <c r="F21" s="107"/>
      <c r="G21" s="63">
        <f>SUM(G10:G19)</f>
        <v>0</v>
      </c>
      <c r="H21" s="64" t="s">
        <v>21</v>
      </c>
    </row>
    <row r="22" spans="1:8" ht="18" customHeight="1" x14ac:dyDescent="0.2">
      <c r="A22" s="75"/>
      <c r="B22" s="108"/>
      <c r="C22" s="108"/>
      <c r="D22" s="108"/>
      <c r="E22" s="108"/>
      <c r="F22" s="108"/>
      <c r="G22" s="108"/>
      <c r="H22" s="108"/>
    </row>
  </sheetData>
  <sheetProtection algorithmName="SHA-512" hashValue="3r+YdRU3Af48xuiytO8Ed65UdBBfZZbwcF8htAPIb1JAq0pFljPMWSHRiBh+daSxVWmgnkd/W51t4uObllK0PQ==" saltValue="nqhe32GDBUUXcDuL0aNrBw==" spinCount="100000" sheet="1" objects="1" scenarios="1" selectLockedCells="1"/>
  <mergeCells count="24">
    <mergeCell ref="A21:F21"/>
    <mergeCell ref="B22:H22"/>
    <mergeCell ref="B10:F10"/>
    <mergeCell ref="B13:F13"/>
    <mergeCell ref="B11:F11"/>
    <mergeCell ref="B12:F12"/>
    <mergeCell ref="B18:F18"/>
    <mergeCell ref="B19:F19"/>
    <mergeCell ref="B14:F14"/>
    <mergeCell ref="B15:F15"/>
    <mergeCell ref="B16:F16"/>
    <mergeCell ref="B17:F17"/>
    <mergeCell ref="B3:H3"/>
    <mergeCell ref="A5:H5"/>
    <mergeCell ref="B9:F9"/>
    <mergeCell ref="G9:H9"/>
    <mergeCell ref="A8:H8"/>
    <mergeCell ref="A6:H6"/>
    <mergeCell ref="A1:B1"/>
    <mergeCell ref="A2:B2"/>
    <mergeCell ref="F1:H1"/>
    <mergeCell ref="F2:H2"/>
    <mergeCell ref="C1:E1"/>
    <mergeCell ref="C2:E2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7">
    <pageSetUpPr fitToPage="1"/>
  </sheetPr>
  <dimension ref="A1:G28"/>
  <sheetViews>
    <sheetView zoomScaleNormal="100" workbookViewId="0">
      <selection activeCell="E21" sqref="E2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9" style="2" customWidth="1"/>
    <col min="4" max="4" width="26.85546875" style="2" customWidth="1"/>
    <col min="5" max="5" width="20.85546875" style="2" customWidth="1"/>
    <col min="6" max="6" width="5.140625" style="2" customWidth="1"/>
    <col min="7" max="7" width="2.5703125" style="2" customWidth="1"/>
    <col min="8" max="16384" width="11.42578125" style="2"/>
  </cols>
  <sheetData>
    <row r="1" spans="1:7" ht="14.25" customHeight="1" x14ac:dyDescent="0.2">
      <c r="A1" s="184" t="str">
        <f>Deckblatt!A8</f>
        <v>Stadt Ahlen</v>
      </c>
      <c r="B1" s="184"/>
      <c r="C1" s="185" t="str">
        <f>Deckblatt!A16</f>
        <v>Offenes Verfahren</v>
      </c>
      <c r="D1" s="185"/>
      <c r="E1" s="88" t="s">
        <v>63</v>
      </c>
      <c r="F1" s="88"/>
      <c r="G1" s="88"/>
    </row>
    <row r="2" spans="1:7" ht="41.25" customHeight="1" x14ac:dyDescent="0.2">
      <c r="A2" s="87" t="str">
        <f>Deckblatt!A9</f>
        <v>Anbau Quartierszentrum, Umnutzung einer Sporthalle und Abbruch Jugendzentrum</v>
      </c>
      <c r="B2" s="87"/>
      <c r="C2" s="91" t="str">
        <f>Deckblatt!A17</f>
        <v>nach § 15 VgV</v>
      </c>
      <c r="D2" s="91"/>
      <c r="E2" s="89" t="str">
        <f>Deckblatt!A5</f>
        <v>Honorarangebot</v>
      </c>
      <c r="F2" s="89"/>
      <c r="G2" s="89"/>
    </row>
    <row r="3" spans="1:7" ht="21" customHeight="1" x14ac:dyDescent="0.2">
      <c r="A3" s="66" t="s">
        <v>8</v>
      </c>
      <c r="B3" s="92" t="str">
        <f>Deckblatt!C11</f>
        <v>bitte Name des Bieters / der Bietergemeinschaft eintragen</v>
      </c>
      <c r="C3" s="92"/>
      <c r="D3" s="92"/>
      <c r="E3" s="92"/>
      <c r="F3" s="92"/>
      <c r="G3" s="92"/>
    </row>
    <row r="4" spans="1:7" ht="6.75" customHeight="1" thickBot="1" x14ac:dyDescent="0.25">
      <c r="A4" s="65"/>
      <c r="B4" s="65"/>
      <c r="C4" s="65"/>
      <c r="D4" s="65"/>
      <c r="E4" s="65"/>
      <c r="F4" s="65"/>
      <c r="G4" s="65"/>
    </row>
    <row r="5" spans="1:7" ht="35.25" customHeight="1" thickBot="1" x14ac:dyDescent="0.25">
      <c r="A5" s="186" t="s">
        <v>64</v>
      </c>
      <c r="B5" s="187"/>
      <c r="C5" s="187"/>
      <c r="D5" s="187"/>
      <c r="E5" s="187"/>
      <c r="F5" s="187"/>
      <c r="G5" s="188"/>
    </row>
    <row r="6" spans="1:7" ht="4.5" customHeight="1" x14ac:dyDescent="0.2">
      <c r="A6" s="67"/>
      <c r="B6" s="68"/>
      <c r="C6" s="68"/>
      <c r="D6" s="68"/>
      <c r="E6" s="68"/>
      <c r="F6" s="68"/>
      <c r="G6" s="69"/>
    </row>
    <row r="7" spans="1:7" ht="21" customHeight="1" x14ac:dyDescent="0.2">
      <c r="A7" s="194" t="s">
        <v>65</v>
      </c>
      <c r="B7" s="195"/>
      <c r="C7" s="195"/>
      <c r="D7" s="196"/>
      <c r="E7" s="191" t="s">
        <v>66</v>
      </c>
      <c r="F7" s="192"/>
      <c r="G7" s="193"/>
    </row>
    <row r="8" spans="1:7" ht="21" customHeight="1" x14ac:dyDescent="0.2">
      <c r="A8" s="197" t="s">
        <v>101</v>
      </c>
      <c r="B8" s="198"/>
      <c r="C8" s="198"/>
      <c r="D8" s="199"/>
      <c r="E8" s="42">
        <f>'TA-4 QZ'!E51:G51</f>
        <v>19477.4254</v>
      </c>
      <c r="F8" s="189" t="s">
        <v>21</v>
      </c>
      <c r="G8" s="190"/>
    </row>
    <row r="9" spans="1:7" ht="21" customHeight="1" x14ac:dyDescent="0.2">
      <c r="A9" s="200" t="s">
        <v>102</v>
      </c>
      <c r="B9" s="201"/>
      <c r="C9" s="201"/>
      <c r="D9" s="202"/>
      <c r="E9" s="47">
        <f>'TA-5 QZ'!E51:G51</f>
        <v>5709.3715000000002</v>
      </c>
      <c r="F9" s="181" t="s">
        <v>21</v>
      </c>
      <c r="G9" s="182"/>
    </row>
    <row r="10" spans="1:7" ht="21" customHeight="1" x14ac:dyDescent="0.2">
      <c r="A10" s="200" t="s">
        <v>103</v>
      </c>
      <c r="B10" s="201"/>
      <c r="C10" s="201"/>
      <c r="D10" s="202"/>
      <c r="E10" s="83">
        <f>'TA-4 SH'!E51</f>
        <v>56375.148699999998</v>
      </c>
      <c r="F10" s="205" t="s">
        <v>21</v>
      </c>
      <c r="G10" s="206"/>
    </row>
    <row r="11" spans="1:7" ht="21" customHeight="1" x14ac:dyDescent="0.2">
      <c r="A11" s="197" t="s">
        <v>104</v>
      </c>
      <c r="B11" s="198"/>
      <c r="C11" s="198"/>
      <c r="D11" s="199"/>
      <c r="E11" s="84">
        <f>'TA-5 SH'!E51</f>
        <v>3699.3181</v>
      </c>
      <c r="F11" s="203" t="s">
        <v>21</v>
      </c>
      <c r="G11" s="204"/>
    </row>
    <row r="12" spans="1:7" ht="21" customHeight="1" thickBot="1" x14ac:dyDescent="0.25">
      <c r="A12" s="200" t="s">
        <v>54</v>
      </c>
      <c r="B12" s="201"/>
      <c r="C12" s="201"/>
      <c r="D12" s="202"/>
      <c r="E12" s="47">
        <f>BesL!G21</f>
        <v>0</v>
      </c>
      <c r="F12" s="181" t="s">
        <v>21</v>
      </c>
      <c r="G12" s="182"/>
    </row>
    <row r="13" spans="1:7" ht="21" customHeight="1" thickTop="1" x14ac:dyDescent="0.2">
      <c r="A13" s="219" t="s">
        <v>67</v>
      </c>
      <c r="B13" s="220"/>
      <c r="C13" s="220"/>
      <c r="D13" s="221"/>
      <c r="E13" s="48">
        <f>SUM(E8:E12)</f>
        <v>85261.26370000001</v>
      </c>
      <c r="F13" s="209" t="s">
        <v>68</v>
      </c>
      <c r="G13" s="210"/>
    </row>
    <row r="14" spans="1:7" ht="21" customHeight="1" x14ac:dyDescent="0.2">
      <c r="A14" s="214" t="s">
        <v>69</v>
      </c>
      <c r="B14" s="215"/>
      <c r="C14" s="80" t="s">
        <v>70</v>
      </c>
      <c r="D14" s="81">
        <v>0.19</v>
      </c>
      <c r="E14" s="41">
        <f>ROUND(E13*D14,2)</f>
        <v>16199.64</v>
      </c>
      <c r="F14" s="165" t="s">
        <v>68</v>
      </c>
      <c r="G14" s="166"/>
    </row>
    <row r="15" spans="1:7" ht="21" customHeight="1" x14ac:dyDescent="0.2">
      <c r="A15" s="216" t="s">
        <v>71</v>
      </c>
      <c r="B15" s="217"/>
      <c r="C15" s="217"/>
      <c r="D15" s="218"/>
      <c r="E15" s="40">
        <f>E13+E14</f>
        <v>101460.90370000001</v>
      </c>
      <c r="F15" s="222" t="s">
        <v>68</v>
      </c>
      <c r="G15" s="223"/>
    </row>
    <row r="16" spans="1:7" ht="8.25" customHeight="1" x14ac:dyDescent="0.2">
      <c r="A16" s="65"/>
      <c r="B16" s="65"/>
      <c r="C16" s="65"/>
      <c r="D16" s="65"/>
      <c r="E16" s="65"/>
      <c r="F16" s="65"/>
      <c r="G16" s="65"/>
    </row>
    <row r="17" spans="1:7" ht="21" customHeight="1" x14ac:dyDescent="0.2">
      <c r="A17" s="207" t="s">
        <v>96</v>
      </c>
      <c r="B17" s="208"/>
      <c r="C17" s="208"/>
      <c r="D17" s="208"/>
      <c r="E17" s="208"/>
      <c r="F17" s="208"/>
      <c r="G17" s="208"/>
    </row>
    <row r="18" spans="1:7" ht="21" customHeight="1" x14ac:dyDescent="0.2">
      <c r="A18" s="211" t="s">
        <v>72</v>
      </c>
      <c r="B18" s="212"/>
      <c r="C18" s="212"/>
      <c r="D18" s="212"/>
      <c r="E18" s="212"/>
      <c r="F18" s="212"/>
      <c r="G18" s="213"/>
    </row>
    <row r="19" spans="1:7" ht="21" customHeight="1" x14ac:dyDescent="0.2">
      <c r="A19" s="109" t="s">
        <v>99</v>
      </c>
      <c r="B19" s="110"/>
      <c r="C19" s="110"/>
      <c r="D19" s="111"/>
      <c r="E19" s="28"/>
      <c r="F19" s="151" t="s">
        <v>21</v>
      </c>
      <c r="G19" s="152"/>
    </row>
    <row r="20" spans="1:7" ht="21" customHeight="1" x14ac:dyDescent="0.2">
      <c r="A20" s="109" t="s">
        <v>100</v>
      </c>
      <c r="B20" s="110"/>
      <c r="C20" s="110"/>
      <c r="D20" s="111"/>
      <c r="E20" s="28"/>
      <c r="F20" s="151" t="s">
        <v>21</v>
      </c>
      <c r="G20" s="152"/>
    </row>
    <row r="21" spans="1:7" ht="21" customHeight="1" x14ac:dyDescent="0.2">
      <c r="A21" s="109" t="s">
        <v>80</v>
      </c>
      <c r="B21" s="110"/>
      <c r="C21" s="110"/>
      <c r="D21" s="111"/>
      <c r="E21" s="28"/>
      <c r="F21" s="151" t="s">
        <v>21</v>
      </c>
      <c r="G21" s="152"/>
    </row>
    <row r="22" spans="1:7" ht="21" customHeight="1" x14ac:dyDescent="0.2">
      <c r="A22" s="109" t="s">
        <v>79</v>
      </c>
      <c r="B22" s="110"/>
      <c r="C22" s="110"/>
      <c r="D22" s="111"/>
      <c r="E22" s="28"/>
      <c r="F22" s="151" t="s">
        <v>21</v>
      </c>
      <c r="G22" s="152"/>
    </row>
    <row r="23" spans="1:7" ht="20.45" customHeight="1" x14ac:dyDescent="0.2">
      <c r="A23" s="109" t="s">
        <v>73</v>
      </c>
      <c r="B23" s="110"/>
      <c r="C23" s="110"/>
      <c r="D23" s="111"/>
      <c r="E23" s="28"/>
      <c r="F23" s="151" t="s">
        <v>21</v>
      </c>
      <c r="G23" s="152"/>
    </row>
    <row r="24" spans="1:7" ht="20.45" customHeight="1" x14ac:dyDescent="0.2">
      <c r="A24" s="109" t="s">
        <v>74</v>
      </c>
      <c r="B24" s="110"/>
      <c r="C24" s="110"/>
      <c r="D24" s="111"/>
      <c r="E24" s="85"/>
      <c r="F24" s="181" t="s">
        <v>21</v>
      </c>
      <c r="G24" s="182"/>
    </row>
    <row r="25" spans="1:7" ht="29.25" customHeight="1" x14ac:dyDescent="0.2">
      <c r="A25" s="82" t="s">
        <v>61</v>
      </c>
      <c r="B25" s="183" t="s">
        <v>97</v>
      </c>
      <c r="C25" s="183"/>
      <c r="D25" s="183"/>
      <c r="E25" s="183"/>
      <c r="F25" s="183"/>
      <c r="G25" s="183"/>
    </row>
    <row r="26" spans="1:7" ht="14.25" x14ac:dyDescent="0.2">
      <c r="A26" s="82" t="s">
        <v>75</v>
      </c>
      <c r="B26" s="180" t="s">
        <v>76</v>
      </c>
      <c r="C26" s="180"/>
      <c r="D26" s="180"/>
      <c r="E26" s="180"/>
      <c r="F26" s="180"/>
      <c r="G26" s="180"/>
    </row>
    <row r="27" spans="1:7" ht="45.6" customHeight="1" x14ac:dyDescent="0.2">
      <c r="A27" s="82" t="s">
        <v>77</v>
      </c>
      <c r="B27" s="180" t="s">
        <v>78</v>
      </c>
      <c r="C27" s="180"/>
      <c r="D27" s="180"/>
      <c r="E27" s="180"/>
      <c r="F27" s="180"/>
      <c r="G27" s="180"/>
    </row>
    <row r="28" spans="1:7" ht="6.75" customHeight="1" x14ac:dyDescent="0.2">
      <c r="A28" s="24"/>
      <c r="B28" s="27"/>
      <c r="C28" s="27"/>
      <c r="D28" s="27"/>
      <c r="E28" s="27"/>
      <c r="F28" s="27"/>
      <c r="G28" s="27"/>
    </row>
  </sheetData>
  <sheetProtection algorithmName="SHA-512" hashValue="UOn40AW7hcyre8R83WvE2Cgd+g35ZIiUq/zauM8Jixr4TOVzGN6G9N71TnEXirMf202MYC6t07T1CcX6sPQrZw==" saltValue="YFHsRJyKXz1xpwOOZnUnjA==" spinCount="100000" sheet="1" objects="1" scenarios="1" selectLockedCells="1"/>
  <mergeCells count="43">
    <mergeCell ref="F12:G12"/>
    <mergeCell ref="A12:D12"/>
    <mergeCell ref="A17:G17"/>
    <mergeCell ref="F19:G19"/>
    <mergeCell ref="F13:G13"/>
    <mergeCell ref="A18:G18"/>
    <mergeCell ref="A14:B14"/>
    <mergeCell ref="A15:D15"/>
    <mergeCell ref="A13:D13"/>
    <mergeCell ref="F15:G15"/>
    <mergeCell ref="F14:G14"/>
    <mergeCell ref="A19:D19"/>
    <mergeCell ref="F9:G9"/>
    <mergeCell ref="A11:D11"/>
    <mergeCell ref="A8:D8"/>
    <mergeCell ref="A10:D10"/>
    <mergeCell ref="A9:D9"/>
    <mergeCell ref="F11:G11"/>
    <mergeCell ref="F10:G10"/>
    <mergeCell ref="A1:B1"/>
    <mergeCell ref="C1:D1"/>
    <mergeCell ref="E1:G1"/>
    <mergeCell ref="A5:G5"/>
    <mergeCell ref="F8:G8"/>
    <mergeCell ref="E7:G7"/>
    <mergeCell ref="A7:D7"/>
    <mergeCell ref="A2:B2"/>
    <mergeCell ref="C2:D2"/>
    <mergeCell ref="E2:G2"/>
    <mergeCell ref="B3:G3"/>
    <mergeCell ref="B27:G27"/>
    <mergeCell ref="F20:G20"/>
    <mergeCell ref="F23:G23"/>
    <mergeCell ref="F21:G21"/>
    <mergeCell ref="F22:G22"/>
    <mergeCell ref="A24:D24"/>
    <mergeCell ref="F24:G24"/>
    <mergeCell ref="B26:G26"/>
    <mergeCell ref="B25:G25"/>
    <mergeCell ref="A23:D23"/>
    <mergeCell ref="A22:D22"/>
    <mergeCell ref="A21:D21"/>
    <mergeCell ref="A20:D20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89A912-CE32-40CB-8A23-2CFCABA16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ae8a72c5-d453-4c3d-875f-da763dd78f0e"/>
    <ds:schemaRef ds:uri="81c9934e-9bfd-46ce-b93e-8ebad8bfc716"/>
  </ds:schemaRefs>
</ds:datastoreItem>
</file>

<file path=customXml/itemProps3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Deckblatt</vt:lpstr>
      <vt:lpstr>TA-4 QZ</vt:lpstr>
      <vt:lpstr>TA-5 QZ</vt:lpstr>
      <vt:lpstr>TA-4 SH</vt:lpstr>
      <vt:lpstr>TA-5 SH</vt:lpstr>
      <vt:lpstr>BesL</vt:lpstr>
      <vt:lpstr>Gesamt</vt:lpstr>
      <vt:lpstr>BesL!Druckbereich</vt:lpstr>
      <vt:lpstr>Deckblatt!Druckbereich</vt:lpstr>
      <vt:lpstr>Gesamt!Druckbereich</vt:lpstr>
      <vt:lpstr>'TA-4 QZ'!Druckbereich</vt:lpstr>
      <vt:lpstr>'TA-4 SH'!Druckbereich</vt:lpstr>
      <vt:lpstr>'TA-5 QZ'!Druckbereich</vt:lpstr>
      <vt:lpstr>'TA-5 SH'!Druckbereich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Schauer, Vanessa</cp:lastModifiedBy>
  <cp:revision/>
  <dcterms:created xsi:type="dcterms:W3CDTF">2015-11-12T15:44:54Z</dcterms:created>
  <dcterms:modified xsi:type="dcterms:W3CDTF">2026-05-27T12:18:47Z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